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Accounts" sheetId="2" state="visible" r:id="rId4"/>
    <sheet name="Contribution Stack" sheetId="3" state="visible" r:id="rId5"/>
    <sheet name="Roth Ladder" sheetId="4" state="visible" r:id="rId6"/>
    <sheet name="HSA Stacking" sheetId="5" state="visible" r:id="rId7"/>
    <sheet name="Allocation" sheetId="6" state="visible" r:id="rId8"/>
    <sheet name="Projection" sheetId="7" state="visible" r:id="rId9"/>
    <sheet name="RMD" sheetId="8" state="visible" r:id="rId10"/>
    <sheet name="Estate Docs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<sst xmlns="http://schemas.openxmlformats.org/spreadsheetml/2006/main" count="113" uniqueCount="106">
  <si>
    <t xml:space="preserve">RETIREMENT &amp; WEALTH · CALCULATOR</t>
  </si>
  <si>
    <t xml:space="preserve">Wealth Dashboard</t>
  </si>
  <si>
    <t xml:space="preserve">One view. Update quarterly.</t>
  </si>
  <si>
    <t xml:space="preserve">SNAPSHOT</t>
  </si>
  <si>
    <t xml:space="preserve">Total retirement balance</t>
  </si>
  <si>
    <t xml:space="preserve">Total taxable balance</t>
  </si>
  <si>
    <t xml:space="preserve">Total Roth balance</t>
  </si>
  <si>
    <t xml:space="preserve">Total traditional balance</t>
  </si>
  <si>
    <t xml:space="preserve">HSA balance</t>
  </si>
  <si>
    <t xml:space="preserve">Projected retirement balance</t>
  </si>
  <si>
    <t xml:space="preserve">Estimated safe annual withdrawal (4%)</t>
  </si>
  <si>
    <t xml:space="preserve">Projected RMD at 73</t>
  </si>
  <si>
    <t xml:space="preserve">HOW TO USE THIS WORKBOOK</t>
  </si>
  <si>
    <t xml:space="preserve">White cells</t>
  </si>
  <si>
    <t xml:space="preserve">Type here. These are yours to fill in.</t>
  </si>
  <si>
    <t xml:space="preserve">Tinted cells</t>
  </si>
  <si>
    <t xml:space="preserve">Also yours — the shading only keeps your eye on the row.</t>
  </si>
  <si>
    <t xml:space="preserve">Italic gray cells</t>
  </si>
  <si>
    <t xml:space="preserve">Calculated for you. Overwriting them breaks the totals.</t>
  </si>
  <si>
    <t xml:space="preserve">Colored header band</t>
  </si>
  <si>
    <t xml:space="preserve">Column names. Leave them as they are.</t>
  </si>
  <si>
    <t xml:space="preserve">Tabs along the bottom</t>
  </si>
  <si>
    <t xml:space="preserve">One per chapter. Work left to right, or jump to what you need.</t>
  </si>
  <si>
    <t xml:space="preserve">The Adulting Vault · veteran owned and operated</t>
  </si>
  <si>
    <t xml:space="preserve">INVENTORY</t>
  </si>
  <si>
    <t xml:space="preserve">Accounts</t>
  </si>
  <si>
    <t xml:space="preserve">Every retirement + wealth account.</t>
  </si>
  <si>
    <t xml:space="preserve">Account nickname</t>
  </si>
  <si>
    <t xml:space="preserve">Custodian</t>
  </si>
  <si>
    <t xml:space="preserve">Type</t>
  </si>
  <si>
    <t xml:space="preserve">Balance</t>
  </si>
  <si>
    <t xml:space="preserve">Contribution/yr</t>
  </si>
  <si>
    <t xml:space="preserve">Notes</t>
  </si>
  <si>
    <t xml:space="preserve">PLANNING</t>
  </si>
  <si>
    <t xml:space="preserve">Contribution Stack</t>
  </si>
  <si>
    <t xml:space="preserve">Are you maxing the order of operations?</t>
  </si>
  <si>
    <t xml:space="preserve">Layer</t>
  </si>
  <si>
    <t xml:space="preserve">Priority</t>
  </si>
  <si>
    <t xml:space="preserve">Current annual $</t>
  </si>
  <si>
    <t xml:space="preserve">Target annual $</t>
  </si>
  <si>
    <t xml:space="preserve">Gap</t>
  </si>
  <si>
    <t xml:space="preserve">Employer match (401(k)/TSP)</t>
  </si>
  <si>
    <t xml:space="preserve">HSA (if HDHP)</t>
  </si>
  <si>
    <t xml:space="preserve">Roth IRA (or backdoor)</t>
  </si>
  <si>
    <t xml:space="preserve">401(k)/TSP to annual limit</t>
  </si>
  <si>
    <t xml:space="preserve">Taxable brokerage</t>
  </si>
  <si>
    <t xml:space="preserve">STRATEGY</t>
  </si>
  <si>
    <t xml:space="preserve">Roth Conversion Ladder</t>
  </si>
  <si>
    <t xml:space="preserve">Convert during the tax valleys.</t>
  </si>
  <si>
    <t xml:space="preserve">Year</t>
  </si>
  <si>
    <t xml:space="preserve">Age</t>
  </si>
  <si>
    <t xml:space="preserve">Other income</t>
  </si>
  <si>
    <t xml:space="preserve">Conversion</t>
  </si>
  <si>
    <t xml:space="preserve">Cumulative</t>
  </si>
  <si>
    <t xml:space="preserve">Post-conversion bracket</t>
  </si>
  <si>
    <t xml:space="preserve">HSA Stacking</t>
  </si>
  <si>
    <t xml:space="preserve">Invest, don't spend. Track receipts.</t>
  </si>
  <si>
    <t xml:space="preserve">Contribution</t>
  </si>
  <si>
    <t xml:space="preserve">Invested balance (est)</t>
  </si>
  <si>
    <t xml:space="preserve">Documented receipts saved</t>
  </si>
  <si>
    <t xml:space="preserve">ALLOCATION</t>
  </si>
  <si>
    <t xml:space="preserve">Portfolio Mix</t>
  </si>
  <si>
    <t xml:space="preserve">By asset class.</t>
  </si>
  <si>
    <t xml:space="preserve">Asset class</t>
  </si>
  <si>
    <t xml:space="preserve">Current $</t>
  </si>
  <si>
    <t xml:space="preserve">Current %</t>
  </si>
  <si>
    <t xml:space="preserve">Target %</t>
  </si>
  <si>
    <t xml:space="preserve">Stocks (US)</t>
  </si>
  <si>
    <t xml:space="preserve">Stocks (International)</t>
  </si>
  <si>
    <t xml:space="preserve">Bonds</t>
  </si>
  <si>
    <t xml:space="preserve">Cash / short-term</t>
  </si>
  <si>
    <t xml:space="preserve">Alternatives (REIT etc.)</t>
  </si>
  <si>
    <t xml:space="preserve">PROJECTION</t>
  </si>
  <si>
    <t xml:space="preserve">Retirement Projection</t>
  </si>
  <si>
    <t xml:space="preserve">Inputs → future value.</t>
  </si>
  <si>
    <t xml:space="preserve">Current retirement balance</t>
  </si>
  <si>
    <t xml:space="preserve">Annual contribution (all sources)</t>
  </si>
  <si>
    <t xml:space="preserve">Expected annual return</t>
  </si>
  <si>
    <t xml:space="preserve">Years to retirement</t>
  </si>
  <si>
    <t xml:space="preserve">Assumptions:</t>
  </si>
  <si>
    <t xml:space="preserve">Contributions grow at end of year; return applied annually.</t>
  </si>
  <si>
    <t xml:space="preserve">Projected balance at retirement</t>
  </si>
  <si>
    <t xml:space="preserve">Safe annual withdrawal (4%)</t>
  </si>
  <si>
    <t xml:space="preserve">RMD at 73</t>
  </si>
  <si>
    <t xml:space="preserve">Rough estimate. Uses IRS Uniform Lifetime factor 26.5 for age 73.</t>
  </si>
  <si>
    <t xml:space="preserve">Current traditional balance</t>
  </si>
  <si>
    <t xml:space="preserve">Years to age 73</t>
  </si>
  <si>
    <t xml:space="preserve">Expected annual return until 73</t>
  </si>
  <si>
    <t xml:space="preserve">IRS Uniform Lifetime factor at 73</t>
  </si>
  <si>
    <t xml:space="preserve">Projected traditional balance at 73</t>
  </si>
  <si>
    <t xml:space="preserve">First-year RMD (approx)</t>
  </si>
  <si>
    <t xml:space="preserve">ESTATE</t>
  </si>
  <si>
    <t xml:space="preserve">Estate Documents</t>
  </si>
  <si>
    <t xml:space="preserve">Five documents. Signed and current.</t>
  </si>
  <si>
    <t xml:space="preserve">Document</t>
  </si>
  <si>
    <t xml:space="preserve">In place?</t>
  </si>
  <si>
    <t xml:space="preserve">Date signed</t>
  </si>
  <si>
    <t xml:space="preserve">Attorney / service</t>
  </si>
  <si>
    <t xml:space="preserve">Will</t>
  </si>
  <si>
    <t xml:space="preserve">No</t>
  </si>
  <si>
    <t xml:space="preserve">Durable financial POA</t>
  </si>
  <si>
    <t xml:space="preserve">Healthcare POA</t>
  </si>
  <si>
    <t xml:space="preserve">Advance directive / living will</t>
  </si>
  <si>
    <t xml:space="preserve">Beneficiary designations reviewed</t>
  </si>
  <si>
    <t xml:space="preserve">Revocable living trust (if applicable)</t>
  </si>
  <si>
    <t xml:space="preserve">N/A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</si>
</sst>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$#,##0"/>
    <numFmt numFmtId="166" formatCode="\$#,##0;&quot;($&quot;#,##0\);\-"/>
    <numFmt numFmtId="167" formatCode="0.0%"/>
    <numFmt numFmtId="168" formatCode="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065F46"/>
      <name val="Arial"/>
      <family val="0"/>
      <charset val="1"/>
    </font>
    <font>
      <b val="true"/>
      <sz val="20"/>
      <color rgb="FF04412F"/>
      <name val="Georgia"/>
      <family val="0"/>
      <charset val="1"/>
    </font>
    <font>
      <i val="true"/>
      <sz val="9.5"/>
      <color rgb="FF5A5470"/>
      <name val="Georgia"/>
      <family val="0"/>
      <charset val="1"/>
    </font>
    <font>
      <sz val="10.5"/>
      <color rgb="FF1B2130"/>
      <name val="Georgia"/>
      <family val="0"/>
      <charset val="1"/>
    </font>
    <font>
      <b val="true"/>
      <sz val="13"/>
      <color rgb="FF065F46"/>
      <name val="Georgia"/>
      <family val="0"/>
      <charset val="1"/>
    </font>
    <font>
      <b val="true"/>
      <sz val="9.5"/>
      <color rgb="FF1B2130"/>
      <name val="Georgia"/>
      <family val="0"/>
      <charset val="1"/>
    </font>
    <font>
      <sz val="9.5"/>
      <color rgb="FF5A5470"/>
      <name val="Georgia"/>
      <family val="0"/>
      <charset val="1"/>
    </font>
    <font>
      <b val="true"/>
      <sz val="7.5"/>
      <color rgb="FF5A5470"/>
      <name val="Arial"/>
      <family val="0"/>
      <charset val="1"/>
    </font>
    <font>
      <b val="true"/>
      <sz val="8.5"/>
      <color rgb="FFFDF7F1"/>
      <name val="Arial"/>
      <family val="0"/>
      <charset val="1"/>
    </font>
    <font>
      <sz val="9.5"/>
      <color rgb="FF1B2130"/>
      <name val="Georgia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AF7F2"/>
        <bgColor rgb="FFFDF7F1"/>
      </patternFill>
    </fill>
    <fill>
      <patternFill patternType="solid">
        <fgColor rgb="FFE6F2ED"/>
        <bgColor rgb="FFFAF7F2"/>
      </patternFill>
    </fill>
    <fill>
      <patternFill patternType="solid">
        <fgColor rgb="FFFFFFFF"/>
        <bgColor rgb="FFFDF7F1"/>
      </patternFill>
    </fill>
    <fill>
      <patternFill patternType="solid">
        <fgColor rgb="FF065F46"/>
        <bgColor rgb="FF04412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DCD8E6"/>
      </bottom>
      <diagonal/>
    </border>
    <border diagonalUp="false" diagonalDown="false">
      <left/>
      <right/>
      <top/>
      <bottom style="medium">
        <color rgb="FF04412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center" textRotation="0" wrapText="false" indent="1" shrinkToFit="false"/>
      <protection locked="true" hidden="false"/>
    </xf>
    <xf numFmtId="164" fontId="7" fillId="3" borderId="1" xfId="0" applyFont="true" applyBorder="true" applyAlignment="true" applyProtection="true">
      <alignment horizontal="general" vertical="center" textRotation="0" wrapText="true" indent="1" shrinkToFit="false"/>
      <protection locked="true" hidden="false"/>
    </xf>
    <xf numFmtId="165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3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3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3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3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3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65F46"/>
      <rgbColor rgb="FFC0C0C0"/>
      <rgbColor rgb="FF808080"/>
      <rgbColor rgb="FF9999FF"/>
      <rgbColor rgb="FF993366"/>
      <rgbColor rgb="FFFDF7F1"/>
      <rgbColor rgb="FFE6F2ED"/>
      <rgbColor rgb="FF660066"/>
      <rgbColor rgb="FFFF8080"/>
      <rgbColor rgb="FF0066CC"/>
      <rgbColor rgb="FFDCD8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AF7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5470"/>
      <rgbColor rgb="FF969696"/>
      <rgbColor rgb="FF003366"/>
      <rgbColor rgb="FF339966"/>
      <rgbColor rgb="FF04412F"/>
      <rgbColor rgb="FF333300"/>
      <rgbColor rgb="FF993300"/>
      <rgbColor rgb="FF993366"/>
      <rgbColor rgb="FF333399"/>
      <rgbColor rgb="FF1B213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B2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1"/>
    <col collapsed="false" customWidth="true" hidden="false" outlineLevel="0" max="2" min="2" style="1" width="62"/>
    <col collapsed="false" customWidth="true" hidden="false" outlineLevel="0" max="4" min="3" style="1" width="22"/>
  </cols>
  <sheetData>
    <row r="1" customFormat="false" ht="15" hidden="false" customHeight="true" outlineLevel="0" collapsed="false">
      <c r="A1" s="2" t="s">
        <v>0</v>
      </c>
    </row>
    <row r="2" customFormat="false" ht="27" hidden="false" customHeight="true" outlineLevel="0" collapsed="false">
      <c r="A2" s="3" t="s">
        <v>1</v>
      </c>
    </row>
    <row r="3" customFormat="false" ht="15" hidden="false" customHeight="true" outlineLevel="0" collapsed="false">
      <c r="A3" s="4" t="s">
        <v>2</v>
      </c>
    </row>
    <row r="4" customFormat="false" ht="7.5" hidden="false" customHeight="true" outlineLevel="0" collapsed="false"/>
    <row r="5" customFormat="false" ht="15" hidden="false" customHeight="true" outlineLevel="0" collapsed="false">
      <c r="A5" s="5" t="s">
        <v>3</v>
      </c>
    </row>
    <row r="6" customFormat="false" ht="19.5" hidden="false" customHeight="true" outlineLevel="0" collapsed="false">
      <c r="A6" s="6" t="s">
        <v>4</v>
      </c>
      <c r="B6" s="7" t="n">
        <f aca="false">SUM(Accounts!D7:D26)</f>
        <v>0</v>
      </c>
    </row>
    <row r="7" customFormat="false" ht="19.5" hidden="false" customHeight="true" outlineLevel="0" collapsed="false">
      <c r="A7" s="6" t="s">
        <v>5</v>
      </c>
      <c r="B7" s="7" t="n">
        <f aca="false">SUMIF(Accounts!C7:C26,"Taxable",Accounts!D7:D26)</f>
        <v>0</v>
      </c>
    </row>
    <row r="8" customFormat="false" ht="19.5" hidden="false" customHeight="true" outlineLevel="0" collapsed="false">
      <c r="A8" s="6" t="s">
        <v>6</v>
      </c>
      <c r="B8" s="7" t="n">
        <f aca="false">SUMIF(Accounts!C7:C26,"Roth",Accounts!D7:D26)</f>
        <v>0</v>
      </c>
    </row>
    <row r="9" customFormat="false" ht="19.5" hidden="false" customHeight="true" outlineLevel="0" collapsed="false">
      <c r="A9" s="6" t="s">
        <v>7</v>
      </c>
      <c r="B9" s="7" t="n">
        <f aca="false">SUMIF(Accounts!C7:C26,"Traditional",Accounts!D7:D26)</f>
        <v>0</v>
      </c>
    </row>
    <row r="10" customFormat="false" ht="19.5" hidden="false" customHeight="true" outlineLevel="0" collapsed="false">
      <c r="A10" s="6" t="s">
        <v>8</v>
      </c>
      <c r="B10" s="7" t="n">
        <f aca="false">SUMIF(Accounts!C7:C26,"HSA",Accounts!D7:D26)</f>
        <v>0</v>
      </c>
    </row>
    <row r="11" customFormat="false" ht="19.5" hidden="false" customHeight="true" outlineLevel="0" collapsed="false">
      <c r="A11" s="6" t="s">
        <v>9</v>
      </c>
      <c r="B11" s="7" t="n">
        <f aca="false">Projection!B15</f>
        <v>1807724.01833312</v>
      </c>
    </row>
    <row r="12" customFormat="false" ht="19.5" hidden="false" customHeight="true" outlineLevel="0" collapsed="false">
      <c r="A12" s="6" t="s">
        <v>10</v>
      </c>
      <c r="B12" s="7" t="n">
        <f aca="false">Projection!B17</f>
        <v>72308.9607333247</v>
      </c>
    </row>
    <row r="13" customFormat="false" ht="19.5" hidden="false" customHeight="true" outlineLevel="0" collapsed="false">
      <c r="A13" s="6" t="s">
        <v>11</v>
      </c>
      <c r="B13" s="7" t="n">
        <f aca="false">RMD!B15</f>
        <v>16195.7385650698</v>
      </c>
    </row>
    <row r="16" customFormat="false" ht="15" hidden="false" customHeight="true" outlineLevel="0" collapsed="false">
      <c r="A16" s="2" t="s">
        <v>12</v>
      </c>
    </row>
    <row r="17" customFormat="false" ht="18" hidden="false" customHeight="true" outlineLevel="0" collapsed="false">
      <c r="A17" s="8" t="s">
        <v>13</v>
      </c>
      <c r="B17" s="9" t="s">
        <v>14</v>
      </c>
    </row>
    <row r="18" customFormat="false" ht="18" hidden="false" customHeight="true" outlineLevel="0" collapsed="false">
      <c r="A18" s="10" t="s">
        <v>15</v>
      </c>
      <c r="B18" s="11" t="s">
        <v>16</v>
      </c>
    </row>
    <row r="19" customFormat="false" ht="18" hidden="false" customHeight="true" outlineLevel="0" collapsed="false">
      <c r="A19" s="8" t="s">
        <v>17</v>
      </c>
      <c r="B19" s="9" t="s">
        <v>18</v>
      </c>
    </row>
    <row r="20" customFormat="false" ht="18" hidden="false" customHeight="true" outlineLevel="0" collapsed="false">
      <c r="A20" s="10" t="s">
        <v>19</v>
      </c>
      <c r="B20" s="11" t="s">
        <v>20</v>
      </c>
    </row>
    <row r="21" customFormat="false" ht="18" hidden="false" customHeight="true" outlineLevel="0" collapsed="false">
      <c r="A21" s="8" t="s">
        <v>21</v>
      </c>
      <c r="B21" s="9" t="s">
        <v>22</v>
      </c>
    </row>
    <row r="23" customFormat="false" ht="15" hidden="false" customHeight="true" outlineLevel="0" collapsed="false">
      <c r="A23" s="12" t="s">
        <v>23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F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8"/>
    <col collapsed="false" customWidth="true" hidden="false" outlineLevel="0" max="4" min="2" style="1" width="14"/>
    <col collapsed="false" customWidth="true" hidden="false" outlineLevel="0" max="5" min="5" style="1" width="19"/>
    <col collapsed="false" customWidth="true" hidden="false" outlineLevel="0" max="6" min="6" style="1" width="14"/>
  </cols>
  <sheetData>
    <row r="1" customFormat="false" ht="15" hidden="false" customHeight="true" outlineLevel="0" collapsed="false">
      <c r="A1" s="2" t="s">
        <v>24</v>
      </c>
    </row>
    <row r="2" customFormat="false" ht="27" hidden="false" customHeight="true" outlineLevel="0" collapsed="false">
      <c r="A2" s="3" t="s">
        <v>25</v>
      </c>
    </row>
    <row r="3" customFormat="false" ht="15" hidden="false" customHeight="true" outlineLevel="0" collapsed="false">
      <c r="A3" s="4" t="s">
        <v>26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3" t="s">
        <v>27</v>
      </c>
      <c r="B6" s="13" t="s">
        <v>28</v>
      </c>
      <c r="C6" s="13" t="s">
        <v>29</v>
      </c>
      <c r="D6" s="13" t="s">
        <v>30</v>
      </c>
      <c r="E6" s="13" t="s">
        <v>31</v>
      </c>
      <c r="F6" s="13" t="s">
        <v>32</v>
      </c>
    </row>
    <row r="7" customFormat="false" ht="19.5" hidden="false" customHeight="true" outlineLevel="0" collapsed="false">
      <c r="A7" s="14"/>
      <c r="B7" s="14"/>
      <c r="C7" s="14"/>
      <c r="D7" s="15" t="n">
        <v>0</v>
      </c>
      <c r="E7" s="16" t="n">
        <v>0</v>
      </c>
      <c r="F7" s="14"/>
    </row>
    <row r="8" customFormat="false" ht="19.5" hidden="false" customHeight="true" outlineLevel="0" collapsed="false">
      <c r="A8" s="17"/>
      <c r="B8" s="17"/>
      <c r="C8" s="17"/>
      <c r="D8" s="18" t="n">
        <v>0</v>
      </c>
      <c r="E8" s="19" t="n">
        <v>0</v>
      </c>
      <c r="F8" s="17"/>
    </row>
    <row r="9" customFormat="false" ht="19.5" hidden="false" customHeight="true" outlineLevel="0" collapsed="false">
      <c r="A9" s="14"/>
      <c r="B9" s="14"/>
      <c r="C9" s="14"/>
      <c r="D9" s="15" t="n">
        <v>0</v>
      </c>
      <c r="E9" s="16" t="n">
        <v>0</v>
      </c>
      <c r="F9" s="14"/>
    </row>
    <row r="10" customFormat="false" ht="19.5" hidden="false" customHeight="true" outlineLevel="0" collapsed="false">
      <c r="A10" s="17"/>
      <c r="B10" s="17"/>
      <c r="C10" s="17"/>
      <c r="D10" s="18" t="n">
        <v>0</v>
      </c>
      <c r="E10" s="19" t="n">
        <v>0</v>
      </c>
      <c r="F10" s="17"/>
    </row>
    <row r="11" customFormat="false" ht="19.5" hidden="false" customHeight="true" outlineLevel="0" collapsed="false">
      <c r="A11" s="14"/>
      <c r="B11" s="14"/>
      <c r="C11" s="14"/>
      <c r="D11" s="15" t="n">
        <v>0</v>
      </c>
      <c r="E11" s="16" t="n">
        <v>0</v>
      </c>
      <c r="F11" s="14"/>
    </row>
    <row r="12" customFormat="false" ht="19.5" hidden="false" customHeight="true" outlineLevel="0" collapsed="false">
      <c r="A12" s="17"/>
      <c r="B12" s="17"/>
      <c r="C12" s="17"/>
      <c r="D12" s="18" t="n">
        <v>0</v>
      </c>
      <c r="E12" s="19" t="n">
        <v>0</v>
      </c>
      <c r="F12" s="17"/>
    </row>
    <row r="13" customFormat="false" ht="19.5" hidden="false" customHeight="true" outlineLevel="0" collapsed="false">
      <c r="A13" s="14"/>
      <c r="B13" s="14"/>
      <c r="C13" s="14"/>
      <c r="D13" s="15" t="n">
        <v>0</v>
      </c>
      <c r="E13" s="16" t="n">
        <v>0</v>
      </c>
      <c r="F13" s="14"/>
    </row>
    <row r="14" customFormat="false" ht="19.5" hidden="false" customHeight="true" outlineLevel="0" collapsed="false">
      <c r="A14" s="17"/>
      <c r="B14" s="17"/>
      <c r="C14" s="17"/>
      <c r="D14" s="18" t="n">
        <v>0</v>
      </c>
      <c r="E14" s="19" t="n">
        <v>0</v>
      </c>
      <c r="F14" s="17"/>
    </row>
    <row r="15" customFormat="false" ht="19.5" hidden="false" customHeight="true" outlineLevel="0" collapsed="false">
      <c r="A15" s="14"/>
      <c r="B15" s="14"/>
      <c r="C15" s="14"/>
      <c r="D15" s="15" t="n">
        <v>0</v>
      </c>
      <c r="E15" s="16" t="n">
        <v>0</v>
      </c>
      <c r="F15" s="14"/>
    </row>
    <row r="16" customFormat="false" ht="19.5" hidden="false" customHeight="true" outlineLevel="0" collapsed="false">
      <c r="A16" s="17"/>
      <c r="B16" s="17"/>
      <c r="C16" s="17"/>
      <c r="D16" s="18" t="n">
        <v>0</v>
      </c>
      <c r="E16" s="19" t="n">
        <v>0</v>
      </c>
      <c r="F16" s="17"/>
    </row>
    <row r="17" customFormat="false" ht="19.5" hidden="false" customHeight="true" outlineLevel="0" collapsed="false">
      <c r="A17" s="14"/>
      <c r="B17" s="14"/>
      <c r="C17" s="14"/>
      <c r="D17" s="15" t="n">
        <v>0</v>
      </c>
      <c r="E17" s="16" t="n">
        <v>0</v>
      </c>
      <c r="F17" s="14"/>
    </row>
    <row r="18" customFormat="false" ht="19.5" hidden="false" customHeight="true" outlineLevel="0" collapsed="false">
      <c r="A18" s="17"/>
      <c r="B18" s="17"/>
      <c r="C18" s="17"/>
      <c r="D18" s="18" t="n">
        <v>0</v>
      </c>
      <c r="E18" s="19" t="n">
        <v>0</v>
      </c>
      <c r="F18" s="17"/>
    </row>
    <row r="19" customFormat="false" ht="19.5" hidden="false" customHeight="true" outlineLevel="0" collapsed="false">
      <c r="A19" s="14"/>
      <c r="B19" s="14"/>
      <c r="C19" s="14"/>
      <c r="D19" s="15" t="n">
        <v>0</v>
      </c>
      <c r="E19" s="16" t="n">
        <v>0</v>
      </c>
      <c r="F19" s="14"/>
    </row>
    <row r="20" customFormat="false" ht="19.5" hidden="false" customHeight="true" outlineLevel="0" collapsed="false">
      <c r="A20" s="17"/>
      <c r="B20" s="17"/>
      <c r="C20" s="17"/>
      <c r="D20" s="18" t="n">
        <v>0</v>
      </c>
      <c r="E20" s="19" t="n">
        <v>0</v>
      </c>
      <c r="F20" s="17"/>
    </row>
    <row r="21" customFormat="false" ht="19.5" hidden="false" customHeight="true" outlineLevel="0" collapsed="false">
      <c r="A21" s="14"/>
      <c r="B21" s="14"/>
      <c r="C21" s="14"/>
      <c r="D21" s="15" t="n">
        <v>0</v>
      </c>
      <c r="E21" s="16" t="n">
        <v>0</v>
      </c>
      <c r="F21" s="14"/>
    </row>
    <row r="22" customFormat="false" ht="19.5" hidden="false" customHeight="true" outlineLevel="0" collapsed="false">
      <c r="A22" s="17"/>
      <c r="B22" s="17"/>
      <c r="C22" s="17"/>
      <c r="D22" s="18" t="n">
        <v>0</v>
      </c>
      <c r="E22" s="19" t="n">
        <v>0</v>
      </c>
      <c r="F22" s="17"/>
    </row>
    <row r="23" customFormat="false" ht="19.5" hidden="false" customHeight="true" outlineLevel="0" collapsed="false">
      <c r="A23" s="14"/>
      <c r="B23" s="14"/>
      <c r="C23" s="14"/>
      <c r="D23" s="15" t="n">
        <v>0</v>
      </c>
      <c r="E23" s="16" t="n">
        <v>0</v>
      </c>
      <c r="F23" s="14"/>
    </row>
    <row r="24" customFormat="false" ht="19.5" hidden="false" customHeight="true" outlineLevel="0" collapsed="false">
      <c r="A24" s="17"/>
      <c r="B24" s="17"/>
      <c r="C24" s="17"/>
      <c r="D24" s="18" t="n">
        <v>0</v>
      </c>
      <c r="E24" s="19" t="n">
        <v>0</v>
      </c>
      <c r="F24" s="17"/>
    </row>
    <row r="25" customFormat="false" ht="19.5" hidden="false" customHeight="true" outlineLevel="0" collapsed="false">
      <c r="A25" s="14"/>
      <c r="B25" s="14"/>
      <c r="C25" s="14"/>
      <c r="D25" s="15" t="n">
        <v>0</v>
      </c>
      <c r="E25" s="16" t="n">
        <v>0</v>
      </c>
      <c r="F25" s="14"/>
    </row>
    <row r="26" customFormat="false" ht="19.5" hidden="false" customHeight="true" outlineLevel="0" collapsed="false">
      <c r="A26" s="17"/>
      <c r="B26" s="17"/>
      <c r="C26" s="17"/>
      <c r="D26" s="18" t="n">
        <v>0</v>
      </c>
      <c r="E26" s="19" t="n">
        <v>0</v>
      </c>
      <c r="F26" s="17"/>
    </row>
  </sheetData>
  <dataValidations count="1">
    <dataValidation allowBlank="true" errorStyle="stop" operator="between" showDropDown="false" showErrorMessage="false" showInputMessage="false" sqref="C7:C26" type="list">
      <formula1>"Roth,Traditional,Taxable,HSA,Pension,Other"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E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3"/>
    <col collapsed="false" customWidth="true" hidden="false" outlineLevel="0" max="2" min="2" style="1" width="14"/>
    <col collapsed="false" customWidth="true" hidden="false" outlineLevel="0" max="3" min="3" style="1" width="20"/>
    <col collapsed="false" customWidth="true" hidden="false" outlineLevel="0" max="4" min="4" style="1" width="19"/>
    <col collapsed="false" customWidth="true" hidden="false" outlineLevel="0" max="5" min="5" style="1" width="14"/>
  </cols>
  <sheetData>
    <row r="1" customFormat="false" ht="15" hidden="false" customHeight="true" outlineLevel="0" collapsed="false">
      <c r="A1" s="2" t="s">
        <v>33</v>
      </c>
    </row>
    <row r="2" customFormat="false" ht="27" hidden="false" customHeight="true" outlineLevel="0" collapsed="false">
      <c r="A2" s="3" t="s">
        <v>34</v>
      </c>
    </row>
    <row r="3" customFormat="false" ht="15" hidden="false" customHeight="true" outlineLevel="0" collapsed="false">
      <c r="A3" s="4" t="s">
        <v>35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3" t="s">
        <v>36</v>
      </c>
      <c r="B6" s="13" t="s">
        <v>37</v>
      </c>
      <c r="C6" s="13" t="s">
        <v>38</v>
      </c>
      <c r="D6" s="13" t="s">
        <v>39</v>
      </c>
      <c r="E6" s="13" t="s">
        <v>40</v>
      </c>
    </row>
    <row r="7" customFormat="false" ht="19.5" hidden="false" customHeight="true" outlineLevel="0" collapsed="false">
      <c r="A7" s="14" t="s">
        <v>41</v>
      </c>
      <c r="B7" s="14" t="n">
        <v>1</v>
      </c>
      <c r="C7" s="16" t="n">
        <v>0</v>
      </c>
      <c r="D7" s="16" t="n">
        <v>0</v>
      </c>
      <c r="E7" s="20" t="n">
        <f aca="false">D7-C7</f>
        <v>0</v>
      </c>
    </row>
    <row r="8" customFormat="false" ht="19.5" hidden="false" customHeight="true" outlineLevel="0" collapsed="false">
      <c r="A8" s="17" t="s">
        <v>42</v>
      </c>
      <c r="B8" s="17" t="n">
        <v>2</v>
      </c>
      <c r="C8" s="19" t="n">
        <v>0</v>
      </c>
      <c r="D8" s="19" t="n">
        <v>0</v>
      </c>
      <c r="E8" s="21" t="n">
        <f aca="false">D8-C8</f>
        <v>0</v>
      </c>
    </row>
    <row r="9" customFormat="false" ht="19.5" hidden="false" customHeight="true" outlineLevel="0" collapsed="false">
      <c r="A9" s="14" t="s">
        <v>43</v>
      </c>
      <c r="B9" s="14" t="n">
        <v>3</v>
      </c>
      <c r="C9" s="16" t="n">
        <v>0</v>
      </c>
      <c r="D9" s="16" t="n">
        <v>0</v>
      </c>
      <c r="E9" s="20" t="n">
        <f aca="false">D9-C9</f>
        <v>0</v>
      </c>
    </row>
    <row r="10" customFormat="false" ht="19.5" hidden="false" customHeight="true" outlineLevel="0" collapsed="false">
      <c r="A10" s="17" t="s">
        <v>44</v>
      </c>
      <c r="B10" s="17" t="n">
        <v>4</v>
      </c>
      <c r="C10" s="19" t="n">
        <v>0</v>
      </c>
      <c r="D10" s="19" t="n">
        <v>0</v>
      </c>
      <c r="E10" s="21" t="n">
        <f aca="false">D10-C10</f>
        <v>0</v>
      </c>
    </row>
    <row r="11" customFormat="false" ht="19.5" hidden="false" customHeight="true" outlineLevel="0" collapsed="false">
      <c r="A11" s="14" t="s">
        <v>45</v>
      </c>
      <c r="B11" s="14" t="n">
        <v>5</v>
      </c>
      <c r="C11" s="16" t="n">
        <v>0</v>
      </c>
      <c r="D11" s="16" t="n">
        <v>0</v>
      </c>
      <c r="E11" s="20" t="n">
        <f aca="false">D11-C11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F1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5"/>
    <col collapsed="false" customWidth="true" hidden="false" outlineLevel="0" max="2" min="2" style="1" width="14"/>
    <col collapsed="false" customWidth="true" hidden="false" outlineLevel="0" max="3" min="3" style="1" width="16"/>
    <col collapsed="false" customWidth="true" hidden="false" outlineLevel="0" max="5" min="4" style="1" width="14"/>
    <col collapsed="false" customWidth="true" hidden="false" outlineLevel="0" max="6" min="6" style="1" width="27"/>
  </cols>
  <sheetData>
    <row r="1" customFormat="false" ht="15" hidden="false" customHeight="true" outlineLevel="0" collapsed="false">
      <c r="A1" s="2" t="s">
        <v>46</v>
      </c>
    </row>
    <row r="2" customFormat="false" ht="27" hidden="false" customHeight="true" outlineLevel="0" collapsed="false">
      <c r="A2" s="3" t="s">
        <v>47</v>
      </c>
    </row>
    <row r="3" customFormat="false" ht="15" hidden="false" customHeight="true" outlineLevel="0" collapsed="false">
      <c r="A3" s="4" t="s">
        <v>48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3" t="s">
        <v>49</v>
      </c>
      <c r="B6" s="13" t="s">
        <v>50</v>
      </c>
      <c r="C6" s="13" t="s">
        <v>51</v>
      </c>
      <c r="D6" s="13" t="s">
        <v>52</v>
      </c>
      <c r="E6" s="13" t="s">
        <v>53</v>
      </c>
      <c r="F6" s="13" t="s">
        <v>54</v>
      </c>
    </row>
    <row r="7" customFormat="false" ht="19.5" hidden="false" customHeight="true" outlineLevel="0" collapsed="false">
      <c r="A7" s="14" t="n">
        <v>2026</v>
      </c>
      <c r="B7" s="14"/>
      <c r="C7" s="15" t="n">
        <v>0</v>
      </c>
      <c r="D7" s="16" t="n">
        <v>0</v>
      </c>
      <c r="E7" s="20" t="n">
        <f aca="false">SUM(D$7:D7)</f>
        <v>0</v>
      </c>
      <c r="F7" s="14"/>
    </row>
    <row r="8" customFormat="false" ht="19.5" hidden="false" customHeight="true" outlineLevel="0" collapsed="false">
      <c r="A8" s="17" t="n">
        <v>2027</v>
      </c>
      <c r="B8" s="17"/>
      <c r="C8" s="18" t="n">
        <v>0</v>
      </c>
      <c r="D8" s="19" t="n">
        <v>0</v>
      </c>
      <c r="E8" s="21" t="n">
        <f aca="false">SUM(D$7:D8)</f>
        <v>0</v>
      </c>
      <c r="F8" s="17"/>
    </row>
    <row r="9" customFormat="false" ht="19.5" hidden="false" customHeight="true" outlineLevel="0" collapsed="false">
      <c r="A9" s="14" t="n">
        <v>2028</v>
      </c>
      <c r="B9" s="14"/>
      <c r="C9" s="15" t="n">
        <v>0</v>
      </c>
      <c r="D9" s="16" t="n">
        <v>0</v>
      </c>
      <c r="E9" s="20" t="n">
        <f aca="false">SUM(D$7:D9)</f>
        <v>0</v>
      </c>
      <c r="F9" s="14"/>
    </row>
    <row r="10" customFormat="false" ht="19.5" hidden="false" customHeight="true" outlineLevel="0" collapsed="false">
      <c r="A10" s="17" t="n">
        <v>2029</v>
      </c>
      <c r="B10" s="17"/>
      <c r="C10" s="18" t="n">
        <v>0</v>
      </c>
      <c r="D10" s="19" t="n">
        <v>0</v>
      </c>
      <c r="E10" s="21" t="n">
        <f aca="false">SUM(D$7:D10)</f>
        <v>0</v>
      </c>
      <c r="F10" s="17"/>
    </row>
    <row r="11" customFormat="false" ht="19.5" hidden="false" customHeight="true" outlineLevel="0" collapsed="false">
      <c r="A11" s="14" t="n">
        <v>2030</v>
      </c>
      <c r="B11" s="14"/>
      <c r="C11" s="15" t="n">
        <v>0</v>
      </c>
      <c r="D11" s="16" t="n">
        <v>0</v>
      </c>
      <c r="E11" s="20" t="n">
        <f aca="false">SUM(D$7:D11)</f>
        <v>0</v>
      </c>
      <c r="F11" s="14"/>
    </row>
    <row r="12" customFormat="false" ht="19.5" hidden="false" customHeight="true" outlineLevel="0" collapsed="false">
      <c r="A12" s="17" t="n">
        <v>2031</v>
      </c>
      <c r="B12" s="17"/>
      <c r="C12" s="18" t="n">
        <v>0</v>
      </c>
      <c r="D12" s="19" t="n">
        <v>0</v>
      </c>
      <c r="E12" s="21" t="n">
        <f aca="false">SUM(D$7:D12)</f>
        <v>0</v>
      </c>
      <c r="F12" s="17"/>
    </row>
    <row r="13" customFormat="false" ht="19.5" hidden="false" customHeight="true" outlineLevel="0" collapsed="false">
      <c r="A13" s="14" t="n">
        <v>2032</v>
      </c>
      <c r="B13" s="14"/>
      <c r="C13" s="15" t="n">
        <v>0</v>
      </c>
      <c r="D13" s="16" t="n">
        <v>0</v>
      </c>
      <c r="E13" s="20" t="n">
        <f aca="false">SUM(D$7:D13)</f>
        <v>0</v>
      </c>
      <c r="F13" s="14"/>
    </row>
    <row r="14" customFormat="false" ht="19.5" hidden="false" customHeight="true" outlineLevel="0" collapsed="false">
      <c r="A14" s="17" t="n">
        <v>2033</v>
      </c>
      <c r="B14" s="17"/>
      <c r="C14" s="18" t="n">
        <v>0</v>
      </c>
      <c r="D14" s="19" t="n">
        <v>0</v>
      </c>
      <c r="E14" s="21" t="n">
        <f aca="false">SUM(D$7:D14)</f>
        <v>0</v>
      </c>
      <c r="F14" s="17"/>
    </row>
    <row r="15" customFormat="false" ht="19.5" hidden="false" customHeight="true" outlineLevel="0" collapsed="false">
      <c r="A15" s="14" t="n">
        <v>2034</v>
      </c>
      <c r="B15" s="14"/>
      <c r="C15" s="15" t="n">
        <v>0</v>
      </c>
      <c r="D15" s="16" t="n">
        <v>0</v>
      </c>
      <c r="E15" s="20" t="n">
        <f aca="false">SUM(D$7:D15)</f>
        <v>0</v>
      </c>
      <c r="F15" s="14"/>
    </row>
    <row r="16" customFormat="false" ht="19.5" hidden="false" customHeight="true" outlineLevel="0" collapsed="false">
      <c r="A16" s="17" t="n">
        <v>2035</v>
      </c>
      <c r="B16" s="17"/>
      <c r="C16" s="18" t="n">
        <v>0</v>
      </c>
      <c r="D16" s="19" t="n">
        <v>0</v>
      </c>
      <c r="E16" s="21" t="n">
        <f aca="false">SUM(D$7:D16)</f>
        <v>0</v>
      </c>
      <c r="F16" s="17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D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0"/>
    <col collapsed="false" customWidth="true" hidden="false" outlineLevel="0" max="2" min="2" style="1" width="16"/>
    <col collapsed="false" customWidth="true" hidden="false" outlineLevel="0" max="3" min="3" style="1" width="26"/>
    <col collapsed="false" customWidth="true" hidden="false" outlineLevel="0" max="4" min="4" style="1" width="29"/>
  </cols>
  <sheetData>
    <row r="1" customFormat="false" ht="15" hidden="false" customHeight="true" outlineLevel="0" collapsed="false">
      <c r="A1" s="2" t="s">
        <v>46</v>
      </c>
    </row>
    <row r="2" customFormat="false" ht="27" hidden="false" customHeight="true" outlineLevel="0" collapsed="false">
      <c r="A2" s="3" t="s">
        <v>55</v>
      </c>
    </row>
    <row r="3" customFormat="false" ht="15" hidden="false" customHeight="true" outlineLevel="0" collapsed="false">
      <c r="A3" s="4" t="s">
        <v>56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3" t="s">
        <v>49</v>
      </c>
      <c r="B6" s="13" t="s">
        <v>57</v>
      </c>
      <c r="C6" s="13" t="s">
        <v>58</v>
      </c>
      <c r="D6" s="13" t="s">
        <v>59</v>
      </c>
    </row>
    <row r="7" customFormat="false" ht="19.5" hidden="false" customHeight="true" outlineLevel="0" collapsed="false">
      <c r="A7" s="14" t="n">
        <v>2026</v>
      </c>
      <c r="B7" s="16" t="n">
        <v>0</v>
      </c>
      <c r="C7" s="15" t="n">
        <v>0</v>
      </c>
      <c r="D7" s="16" t="n">
        <v>0</v>
      </c>
    </row>
    <row r="8" customFormat="false" ht="19.5" hidden="false" customHeight="true" outlineLevel="0" collapsed="false">
      <c r="A8" s="17" t="n">
        <v>2027</v>
      </c>
      <c r="B8" s="19" t="n">
        <v>0</v>
      </c>
      <c r="C8" s="18" t="n">
        <v>0</v>
      </c>
      <c r="D8" s="19" t="n">
        <v>0</v>
      </c>
    </row>
    <row r="9" customFormat="false" ht="19.5" hidden="false" customHeight="true" outlineLevel="0" collapsed="false">
      <c r="A9" s="14" t="n">
        <v>2028</v>
      </c>
      <c r="B9" s="16" t="n">
        <v>0</v>
      </c>
      <c r="C9" s="15" t="n">
        <v>0</v>
      </c>
      <c r="D9" s="16" t="n">
        <v>0</v>
      </c>
    </row>
    <row r="10" customFormat="false" ht="19.5" hidden="false" customHeight="true" outlineLevel="0" collapsed="false">
      <c r="A10" s="17" t="n">
        <v>2029</v>
      </c>
      <c r="B10" s="19" t="n">
        <v>0</v>
      </c>
      <c r="C10" s="18" t="n">
        <v>0</v>
      </c>
      <c r="D10" s="19" t="n">
        <v>0</v>
      </c>
    </row>
    <row r="11" customFormat="false" ht="19.5" hidden="false" customHeight="true" outlineLevel="0" collapsed="false">
      <c r="A11" s="14" t="n">
        <v>2030</v>
      </c>
      <c r="B11" s="16" t="n">
        <v>0</v>
      </c>
      <c r="C11" s="15" t="n">
        <v>0</v>
      </c>
      <c r="D11" s="16" t="n">
        <v>0</v>
      </c>
    </row>
    <row r="12" customFormat="false" ht="19.5" hidden="false" customHeight="true" outlineLevel="0" collapsed="false">
      <c r="A12" s="17" t="n">
        <v>2031</v>
      </c>
      <c r="B12" s="19" t="n">
        <v>0</v>
      </c>
      <c r="C12" s="18" t="n">
        <v>0</v>
      </c>
      <c r="D12" s="19" t="n">
        <v>0</v>
      </c>
    </row>
    <row r="13" customFormat="false" ht="19.5" hidden="false" customHeight="true" outlineLevel="0" collapsed="false">
      <c r="A13" s="14" t="n">
        <v>2032</v>
      </c>
      <c r="B13" s="16" t="n">
        <v>0</v>
      </c>
      <c r="C13" s="15" t="n">
        <v>0</v>
      </c>
      <c r="D13" s="16" t="n">
        <v>0</v>
      </c>
    </row>
    <row r="14" customFormat="false" ht="19.5" hidden="false" customHeight="true" outlineLevel="0" collapsed="false">
      <c r="A14" s="17" t="n">
        <v>2033</v>
      </c>
      <c r="B14" s="19" t="n">
        <v>0</v>
      </c>
      <c r="C14" s="18" t="n">
        <v>0</v>
      </c>
      <c r="D14" s="19" t="n">
        <v>0</v>
      </c>
    </row>
    <row r="15" customFormat="false" ht="19.5" hidden="false" customHeight="true" outlineLevel="0" collapsed="false">
      <c r="A15" s="14" t="n">
        <v>2034</v>
      </c>
      <c r="B15" s="16" t="n">
        <v>0</v>
      </c>
      <c r="C15" s="15" t="n">
        <v>0</v>
      </c>
      <c r="D15" s="16" t="n">
        <v>0</v>
      </c>
    </row>
    <row r="16" customFormat="false" ht="19.5" hidden="false" customHeight="true" outlineLevel="0" collapsed="false">
      <c r="A16" s="17" t="n">
        <v>2035</v>
      </c>
      <c r="B16" s="19" t="n">
        <v>0</v>
      </c>
      <c r="C16" s="18" t="n">
        <v>0</v>
      </c>
      <c r="D16" s="19" t="n">
        <v>0</v>
      </c>
    </row>
    <row r="17" customFormat="false" ht="19.5" hidden="false" customHeight="true" outlineLevel="0" collapsed="false">
      <c r="A17" s="14" t="n">
        <v>2036</v>
      </c>
      <c r="B17" s="16" t="n">
        <v>0</v>
      </c>
      <c r="C17" s="15" t="n">
        <v>0</v>
      </c>
      <c r="D17" s="16" t="n">
        <v>0</v>
      </c>
    </row>
    <row r="18" customFormat="false" ht="19.5" hidden="false" customHeight="true" outlineLevel="0" collapsed="false">
      <c r="A18" s="17" t="n">
        <v>2037</v>
      </c>
      <c r="B18" s="19" t="n">
        <v>0</v>
      </c>
      <c r="C18" s="18" t="n">
        <v>0</v>
      </c>
      <c r="D18" s="19" t="n">
        <v>0</v>
      </c>
    </row>
    <row r="19" customFormat="false" ht="19.5" hidden="false" customHeight="true" outlineLevel="0" collapsed="false">
      <c r="A19" s="14" t="n">
        <v>2038</v>
      </c>
      <c r="B19" s="16" t="n">
        <v>0</v>
      </c>
      <c r="C19" s="15" t="n">
        <v>0</v>
      </c>
      <c r="D19" s="16" t="n">
        <v>0</v>
      </c>
    </row>
    <row r="20" customFormat="false" ht="19.5" hidden="false" customHeight="true" outlineLevel="0" collapsed="false">
      <c r="A20" s="17" t="n">
        <v>2039</v>
      </c>
      <c r="B20" s="19" t="n">
        <v>0</v>
      </c>
      <c r="C20" s="18" t="n">
        <v>0</v>
      </c>
      <c r="D20" s="19" t="n">
        <v>0</v>
      </c>
    </row>
    <row r="21" customFormat="false" ht="19.5" hidden="false" customHeight="true" outlineLevel="0" collapsed="false">
      <c r="A21" s="14" t="n">
        <v>2040</v>
      </c>
      <c r="B21" s="16" t="n">
        <v>0</v>
      </c>
      <c r="C21" s="15" t="n">
        <v>0</v>
      </c>
      <c r="D21" s="16" t="n">
        <v>0</v>
      </c>
    </row>
    <row r="22" customFormat="false" ht="19.5" hidden="false" customHeight="true" outlineLevel="0" collapsed="false">
      <c r="A22" s="17" t="n">
        <v>2041</v>
      </c>
      <c r="B22" s="19" t="n">
        <v>0</v>
      </c>
      <c r="C22" s="18" t="n">
        <v>0</v>
      </c>
      <c r="D22" s="19" t="n">
        <v>0</v>
      </c>
    </row>
    <row r="23" customFormat="false" ht="19.5" hidden="false" customHeight="true" outlineLevel="0" collapsed="false">
      <c r="A23" s="14" t="n">
        <v>2042</v>
      </c>
      <c r="B23" s="16" t="n">
        <v>0</v>
      </c>
      <c r="C23" s="15" t="n">
        <v>0</v>
      </c>
      <c r="D23" s="16" t="n">
        <v>0</v>
      </c>
    </row>
    <row r="24" customFormat="false" ht="19.5" hidden="false" customHeight="true" outlineLevel="0" collapsed="false">
      <c r="A24" s="17" t="n">
        <v>2043</v>
      </c>
      <c r="B24" s="19" t="n">
        <v>0</v>
      </c>
      <c r="C24" s="18" t="n">
        <v>0</v>
      </c>
      <c r="D24" s="19" t="n">
        <v>0</v>
      </c>
    </row>
    <row r="25" customFormat="false" ht="19.5" hidden="false" customHeight="true" outlineLevel="0" collapsed="false">
      <c r="A25" s="14" t="n">
        <v>2044</v>
      </c>
      <c r="B25" s="16" t="n">
        <v>0</v>
      </c>
      <c r="C25" s="15" t="n">
        <v>0</v>
      </c>
      <c r="D25" s="16" t="n">
        <v>0</v>
      </c>
    </row>
    <row r="26" customFormat="false" ht="19.5" hidden="false" customHeight="true" outlineLevel="0" collapsed="false">
      <c r="A26" s="17" t="n">
        <v>2045</v>
      </c>
      <c r="B26" s="19" t="n">
        <v>0</v>
      </c>
      <c r="C26" s="18" t="n">
        <v>0</v>
      </c>
      <c r="D26" s="19" t="n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D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4" min="2" style="1" width="14"/>
  </cols>
  <sheetData>
    <row r="1" customFormat="false" ht="15" hidden="false" customHeight="true" outlineLevel="0" collapsed="false">
      <c r="A1" s="2" t="s">
        <v>60</v>
      </c>
    </row>
    <row r="2" customFormat="false" ht="27" hidden="false" customHeight="true" outlineLevel="0" collapsed="false">
      <c r="A2" s="3" t="s">
        <v>61</v>
      </c>
    </row>
    <row r="3" customFormat="false" ht="15" hidden="false" customHeight="true" outlineLevel="0" collapsed="false">
      <c r="A3" s="4" t="s">
        <v>62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3" t="s">
        <v>63</v>
      </c>
      <c r="B6" s="13" t="s">
        <v>64</v>
      </c>
      <c r="C6" s="13" t="s">
        <v>65</v>
      </c>
      <c r="D6" s="13" t="s">
        <v>66</v>
      </c>
    </row>
    <row r="7" customFormat="false" ht="19.5" hidden="false" customHeight="true" outlineLevel="0" collapsed="false">
      <c r="A7" s="14" t="s">
        <v>67</v>
      </c>
      <c r="B7" s="16" t="n">
        <v>0</v>
      </c>
      <c r="C7" s="22" t="n">
        <f aca="false">IFERROR(B7/SUM($B$7:$B$11),0)</f>
        <v>0</v>
      </c>
      <c r="D7" s="23" t="n">
        <v>0.55</v>
      </c>
    </row>
    <row r="8" customFormat="false" ht="19.5" hidden="false" customHeight="true" outlineLevel="0" collapsed="false">
      <c r="A8" s="17" t="s">
        <v>68</v>
      </c>
      <c r="B8" s="19" t="n">
        <v>0</v>
      </c>
      <c r="C8" s="24" t="n">
        <f aca="false">IFERROR(B8/SUM($B$7:$B$11),0)</f>
        <v>0</v>
      </c>
      <c r="D8" s="25" t="n">
        <v>0.15</v>
      </c>
    </row>
    <row r="9" customFormat="false" ht="19.5" hidden="false" customHeight="true" outlineLevel="0" collapsed="false">
      <c r="A9" s="14" t="s">
        <v>69</v>
      </c>
      <c r="B9" s="16" t="n">
        <v>0</v>
      </c>
      <c r="C9" s="22" t="n">
        <f aca="false">IFERROR(B9/SUM($B$7:$B$11),0)</f>
        <v>0</v>
      </c>
      <c r="D9" s="23" t="n">
        <v>0.25</v>
      </c>
    </row>
    <row r="10" customFormat="false" ht="19.5" hidden="false" customHeight="true" outlineLevel="0" collapsed="false">
      <c r="A10" s="17" t="s">
        <v>70</v>
      </c>
      <c r="B10" s="19" t="n">
        <v>0</v>
      </c>
      <c r="C10" s="24" t="n">
        <f aca="false">IFERROR(B10/SUM($B$7:$B$11),0)</f>
        <v>0</v>
      </c>
      <c r="D10" s="25" t="n">
        <v>0.05</v>
      </c>
    </row>
    <row r="11" customFormat="false" ht="19.5" hidden="false" customHeight="true" outlineLevel="0" collapsed="false">
      <c r="A11" s="14" t="s">
        <v>71</v>
      </c>
      <c r="B11" s="16" t="n">
        <v>0</v>
      </c>
      <c r="C11" s="22" t="n">
        <f aca="false">IFERROR(B11/SUM($B$7:$B$11),0)</f>
        <v>0</v>
      </c>
      <c r="D11" s="23" t="n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B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0"/>
    <col collapsed="false" customWidth="true" hidden="false" outlineLevel="0" max="2" min="2" style="1" width="14"/>
  </cols>
  <sheetData>
    <row r="1" customFormat="false" ht="15" hidden="false" customHeight="true" outlineLevel="0" collapsed="false">
      <c r="A1" s="2" t="s">
        <v>72</v>
      </c>
    </row>
    <row r="2" customFormat="false" ht="27" hidden="false" customHeight="true" outlineLevel="0" collapsed="false">
      <c r="A2" s="3" t="s">
        <v>73</v>
      </c>
    </row>
    <row r="3" customFormat="false" ht="15" hidden="false" customHeight="true" outlineLevel="0" collapsed="false">
      <c r="A3" s="4" t="s">
        <v>74</v>
      </c>
    </row>
    <row r="4" customFormat="false" ht="7.5" hidden="false" customHeight="true" outlineLevel="0" collapsed="false"/>
    <row r="6" customFormat="false" ht="19.5" hidden="false" customHeight="true" outlineLevel="0" collapsed="false">
      <c r="A6" s="6" t="s">
        <v>75</v>
      </c>
      <c r="B6" s="7" t="n">
        <v>100000</v>
      </c>
    </row>
    <row r="7" customFormat="false" ht="19.5" hidden="false" customHeight="true" outlineLevel="0" collapsed="false">
      <c r="A7" s="6" t="s">
        <v>76</v>
      </c>
      <c r="B7" s="7" t="n">
        <v>20000</v>
      </c>
    </row>
    <row r="8" customFormat="false" ht="19.5" hidden="false" customHeight="true" outlineLevel="0" collapsed="false">
      <c r="A8" s="6" t="s">
        <v>77</v>
      </c>
      <c r="B8" s="26" t="n">
        <v>0.07</v>
      </c>
    </row>
    <row r="9" customFormat="false" ht="19.5" hidden="false" customHeight="true" outlineLevel="0" collapsed="false">
      <c r="A9" s="6" t="s">
        <v>78</v>
      </c>
      <c r="B9" s="27" t="n">
        <v>25</v>
      </c>
    </row>
    <row r="11" customFormat="false" ht="15" hidden="false" customHeight="true" outlineLevel="0" collapsed="false">
      <c r="A11" s="1" t="s">
        <v>79</v>
      </c>
    </row>
    <row r="12" customFormat="false" ht="15" hidden="false" customHeight="true" outlineLevel="0" collapsed="false">
      <c r="A12" s="1" t="s">
        <v>80</v>
      </c>
    </row>
    <row r="15" customFormat="false" ht="19.5" hidden="false" customHeight="true" outlineLevel="0" collapsed="false">
      <c r="A15" s="28" t="s">
        <v>81</v>
      </c>
      <c r="B15" s="7" t="n">
        <f aca="false">FV(B8,B9,-B7,-B6)</f>
        <v>1807724.01833312</v>
      </c>
    </row>
    <row r="17" customFormat="false" ht="19.5" hidden="false" customHeight="true" outlineLevel="0" collapsed="false">
      <c r="A17" s="28" t="s">
        <v>82</v>
      </c>
      <c r="B17" s="7" t="n">
        <f aca="false">B15*0.04</f>
        <v>72308.9607333247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B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0"/>
    <col collapsed="false" customWidth="true" hidden="false" outlineLevel="0" max="2" min="2" style="1" width="14"/>
  </cols>
  <sheetData>
    <row r="1" customFormat="false" ht="15" hidden="false" customHeight="true" outlineLevel="0" collapsed="false">
      <c r="A1" s="2" t="s">
        <v>72</v>
      </c>
    </row>
    <row r="2" customFormat="false" ht="27" hidden="false" customHeight="true" outlineLevel="0" collapsed="false">
      <c r="A2" s="3" t="s">
        <v>83</v>
      </c>
    </row>
    <row r="3" customFormat="false" ht="15" hidden="false" customHeight="true" outlineLevel="0" collapsed="false">
      <c r="A3" s="4" t="s">
        <v>84</v>
      </c>
    </row>
    <row r="4" customFormat="false" ht="7.5" hidden="false" customHeight="true" outlineLevel="0" collapsed="false"/>
    <row r="6" customFormat="false" ht="19.5" hidden="false" customHeight="true" outlineLevel="0" collapsed="false">
      <c r="A6" s="6" t="s">
        <v>85</v>
      </c>
      <c r="B6" s="7" t="n">
        <v>100000</v>
      </c>
    </row>
    <row r="7" customFormat="false" ht="19.5" hidden="false" customHeight="true" outlineLevel="0" collapsed="false">
      <c r="A7" s="6" t="s">
        <v>86</v>
      </c>
      <c r="B7" s="29" t="n">
        <v>25</v>
      </c>
    </row>
    <row r="8" customFormat="false" ht="19.5" hidden="false" customHeight="true" outlineLevel="0" collapsed="false">
      <c r="A8" s="6" t="s">
        <v>87</v>
      </c>
      <c r="B8" s="26" t="n">
        <v>0.06</v>
      </c>
    </row>
    <row r="9" customFormat="false" ht="19.5" hidden="false" customHeight="true" outlineLevel="0" collapsed="false">
      <c r="A9" s="6" t="s">
        <v>88</v>
      </c>
      <c r="B9" s="29" t="n">
        <v>26.5</v>
      </c>
    </row>
    <row r="12" customFormat="false" ht="19.5" hidden="false" customHeight="true" outlineLevel="0" collapsed="false">
      <c r="A12" s="28" t="s">
        <v>89</v>
      </c>
      <c r="B12" s="7" t="n">
        <f aca="false">FV(B8,B7,0,-B6)</f>
        <v>429187.071974349</v>
      </c>
    </row>
    <row r="15" customFormat="false" ht="19.5" hidden="false" customHeight="true" outlineLevel="0" collapsed="false">
      <c r="A15" s="28" t="s">
        <v>90</v>
      </c>
      <c r="B15" s="7" t="n">
        <f aca="false">B12/B9</f>
        <v>16195.7385650698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65F46"/>
    <pageSetUpPr fitToPage="false"/>
  </sheetPr>
  <dimension ref="A1:D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2"/>
    <col collapsed="false" customWidth="true" hidden="false" outlineLevel="0" max="2" min="2" style="1" width="14"/>
    <col collapsed="false" customWidth="true" hidden="false" outlineLevel="0" max="3" min="3" style="1" width="15"/>
    <col collapsed="false" customWidth="true" hidden="false" outlineLevel="0" max="4" min="4" style="1" width="22"/>
  </cols>
  <sheetData>
    <row r="1" customFormat="false" ht="15" hidden="false" customHeight="true" outlineLevel="0" collapsed="false">
      <c r="A1" s="2" t="s">
        <v>91</v>
      </c>
    </row>
    <row r="2" customFormat="false" ht="27" hidden="false" customHeight="true" outlineLevel="0" collapsed="false">
      <c r="A2" s="3" t="s">
        <v>92</v>
      </c>
    </row>
    <row r="3" customFormat="false" ht="15" hidden="false" customHeight="true" outlineLevel="0" collapsed="false">
      <c r="A3" s="4" t="s">
        <v>93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3" t="s">
        <v>94</v>
      </c>
      <c r="B6" s="13" t="s">
        <v>95</v>
      </c>
      <c r="C6" s="13" t="s">
        <v>96</v>
      </c>
      <c r="D6" s="13" t="s">
        <v>97</v>
      </c>
    </row>
    <row r="7" customFormat="false" ht="19.5" hidden="false" customHeight="true" outlineLevel="0" collapsed="false">
      <c r="A7" s="14" t="s">
        <v>98</v>
      </c>
      <c r="B7" s="14" t="s">
        <v>99</v>
      </c>
      <c r="C7" s="14"/>
      <c r="D7" s="14"/>
    </row>
    <row r="8" customFormat="false" ht="19.5" hidden="false" customHeight="true" outlineLevel="0" collapsed="false">
      <c r="A8" s="17" t="s">
        <v>100</v>
      </c>
      <c r="B8" s="17" t="s">
        <v>99</v>
      </c>
      <c r="C8" s="17"/>
      <c r="D8" s="17"/>
    </row>
    <row r="9" customFormat="false" ht="19.5" hidden="false" customHeight="true" outlineLevel="0" collapsed="false">
      <c r="A9" s="14" t="s">
        <v>101</v>
      </c>
      <c r="B9" s="14" t="s">
        <v>99</v>
      </c>
      <c r="C9" s="14"/>
      <c r="D9" s="14"/>
    </row>
    <row r="10" customFormat="false" ht="19.5" hidden="false" customHeight="true" outlineLevel="0" collapsed="false">
      <c r="A10" s="17" t="s">
        <v>102</v>
      </c>
      <c r="B10" s="17" t="s">
        <v>99</v>
      </c>
      <c r="C10" s="17"/>
      <c r="D10" s="17"/>
    </row>
    <row r="11" customFormat="false" ht="19.5" hidden="false" customHeight="true" outlineLevel="0" collapsed="false">
      <c r="A11" s="14" t="s">
        <v>103</v>
      </c>
      <c r="B11" s="14" t="s">
        <v>99</v>
      </c>
      <c r="C11" s="14"/>
      <c r="D11" s="14"/>
    </row>
    <row r="12" customFormat="false" ht="19.5" hidden="false" customHeight="true" outlineLevel="0" collapsed="false">
      <c r="A12" s="17" t="s">
        <v>104</v>
      </c>
      <c r="B12" s="17" t="s">
        <v>105</v>
      </c>
      <c r="C12" s="17"/>
      <c r="D12" s="17"/>
    </row>
  </sheetData>
  <dataValidations count="1">
    <dataValidation allowBlank="true" errorStyle="stop" operator="between" showDropDown="false" showErrorMessage="false" showInputMessage="false" sqref="B7:B12" type="list">
      <formula1>"No,Yes,In progress,N/A"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2026-07-27T00:35:51Z</dcterms:created>
  <dc:creator>openpyxl</dc:creator>
  <dc:description/>
  <dc:language>en-US</dc:language>
  <cp:lastModifiedBy/>
  <dcterms:modified xsi:type="dcterms:W3CDTF">2026-07-27T00:51:59Z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