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shboard" sheetId="1" state="visible" r:id="rId3"/>
    <sheet name="Rent vs Buy" sheetId="2" state="visible" r:id="rId4"/>
    <sheet name="Deal Underwriting" sheetId="3" state="visible" r:id="rId5"/>
    <sheet name="Portfolio" sheetId="4" state="visible" r:id="rId6"/>
    <sheet name="Tenant Screening" sheetId="5" state="visible" r:id="rId7"/>
    <sheet name="Rental Income &amp; Expense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<sst xmlns="http://schemas.openxmlformats.org/spreadsheetml/2006/main" count="182" uniqueCount="96">
  <si>
    <t xml:space="preserve">REAL ESTATE · PROPERTY UNDERWRITING</t>
  </si>
  <si>
    <t xml:space="preserve">Portfolio Dashboard</t>
  </si>
  <si>
    <t xml:space="preserve">Rent-vs-buy · deal analysis · rental performance.</t>
  </si>
  <si>
    <t xml:space="preserve">PORTFOLIO SUMMARY</t>
  </si>
  <si>
    <t xml:space="preserve">Total properties owned</t>
  </si>
  <si>
    <t xml:space="preserve">Total portfolio value (est)</t>
  </si>
  <si>
    <t xml:space="preserve">Total mortgage balance</t>
  </si>
  <si>
    <t xml:space="preserve">Total equity</t>
  </si>
  <si>
    <t xml:space="preserve">Total monthly cash flow</t>
  </si>
  <si>
    <t xml:space="preserve">Total annual cash flow</t>
  </si>
  <si>
    <t xml:space="preserve">HOW TO USE THIS WORKBOOK</t>
  </si>
  <si>
    <t xml:space="preserve">White cells</t>
  </si>
  <si>
    <t xml:space="preserve">Type here. These are yours to fill in.</t>
  </si>
  <si>
    <t xml:space="preserve">Tinted cells</t>
  </si>
  <si>
    <t xml:space="preserve">Also yours — the shading only keeps your eye on the row.</t>
  </si>
  <si>
    <t xml:space="preserve">Italic gray cells</t>
  </si>
  <si>
    <t xml:space="preserve">Calculated for you. Overwriting them breaks the totals.</t>
  </si>
  <si>
    <t xml:space="preserve">Colored header band</t>
  </si>
  <si>
    <t xml:space="preserve">Column names. Leave them as they are.</t>
  </si>
  <si>
    <t xml:space="preserve">Tabs along the bottom</t>
  </si>
  <si>
    <t xml:space="preserve">One per chapter. Work left to right, or jump to what you need.</t>
  </si>
  <si>
    <t xml:space="preserve">The Adulting Vault · veteran owned and operated</t>
  </si>
  <si>
    <t xml:space="preserve">CHAPTER 01</t>
  </si>
  <si>
    <t xml:space="preserve">Rent vs Buy Calculator</t>
  </si>
  <si>
    <t xml:space="preserve">Honest ownership cost vs rent.</t>
  </si>
  <si>
    <t xml:space="preserve">Purchase price</t>
  </si>
  <si>
    <t xml:space="preserve">Down payment %</t>
  </si>
  <si>
    <t xml:space="preserve">Mortgage rate</t>
  </si>
  <si>
    <t xml:space="preserve">Loan term (years)</t>
  </si>
  <si>
    <t xml:space="preserve">Property tax rate (annual)</t>
  </si>
  <si>
    <t xml:space="preserve">Homeowner's insurance (annual)</t>
  </si>
  <si>
    <t xml:space="preserve">HOA dues (monthly)</t>
  </si>
  <si>
    <t xml:space="preserve">Maintenance rate (annual)</t>
  </si>
  <si>
    <t xml:space="preserve">Capital reserves (annual)</t>
  </si>
  <si>
    <t xml:space="preserve">Current rent (monthly)</t>
  </si>
  <si>
    <t xml:space="preserve">Renter's insurance (annual)</t>
  </si>
  <si>
    <t xml:space="preserve">MONTHLY OWNERSHIP COST</t>
  </si>
  <si>
    <t xml:space="preserve">Mortgage P&amp;I</t>
  </si>
  <si>
    <t xml:space="preserve">Property tax (monthly)</t>
  </si>
  <si>
    <t xml:space="preserve">Insurance (monthly)</t>
  </si>
  <si>
    <t xml:space="preserve">HOA (monthly)</t>
  </si>
  <si>
    <t xml:space="preserve">Maintenance reserve</t>
  </si>
  <si>
    <t xml:space="preserve">Capital reserve</t>
  </si>
  <si>
    <t xml:space="preserve">→ TOTAL monthly ownership</t>
  </si>
  <si>
    <t xml:space="preserve">Rent + insurance (monthly)</t>
  </si>
  <si>
    <t xml:space="preserve">Difference (own − rent)</t>
  </si>
  <si>
    <t xml:space="preserve">CHAPTER 07</t>
  </si>
  <si>
    <t xml:space="preserve">Deal Underwriting</t>
  </si>
  <si>
    <t xml:space="preserve">Run before you offer.</t>
  </si>
  <si>
    <t xml:space="preserve">Monthly gross rent (all units)</t>
  </si>
  <si>
    <t xml:space="preserve">Property tax (annual)</t>
  </si>
  <si>
    <t xml:space="preserve">Insurance (annual)</t>
  </si>
  <si>
    <t xml:space="preserve">Vacancy allowance %</t>
  </si>
  <si>
    <t xml:space="preserve">Maintenance % of rent</t>
  </si>
  <si>
    <t xml:space="preserve">Capital reserve % of rent</t>
  </si>
  <si>
    <t xml:space="preserve">Property mgmt % of rent</t>
  </si>
  <si>
    <t xml:space="preserve">Upfront repairs</t>
  </si>
  <si>
    <t xml:space="preserve">Closing costs</t>
  </si>
  <si>
    <t xml:space="preserve">Monthly P&amp;I</t>
  </si>
  <si>
    <t xml:space="preserve">Vacancy $ (monthly)</t>
  </si>
  <si>
    <t xml:space="preserve">Maintenance $</t>
  </si>
  <si>
    <t xml:space="preserve">Capital $</t>
  </si>
  <si>
    <t xml:space="preserve">Property mgmt $</t>
  </si>
  <si>
    <t xml:space="preserve">Tax + insurance / mo</t>
  </si>
  <si>
    <t xml:space="preserve">Net monthly cash flow</t>
  </si>
  <si>
    <t xml:space="preserve">Annual cash flow</t>
  </si>
  <si>
    <t xml:space="preserve">Total cash invested</t>
  </si>
  <si>
    <t xml:space="preserve">Cash-on-cash return</t>
  </si>
  <si>
    <t xml:space="preserve">Cap rate (NOI / price)</t>
  </si>
  <si>
    <t xml:space="preserve">PORTFOLIO</t>
  </si>
  <si>
    <t xml:space="preserve">Property Portfolio</t>
  </si>
  <si>
    <t xml:space="preserve">Every property, one row.</t>
  </si>
  <si>
    <t xml:space="preserve">Nickname / address</t>
  </si>
  <si>
    <t xml:space="preserve">Type</t>
  </si>
  <si>
    <t xml:space="preserve">Est value</t>
  </si>
  <si>
    <t xml:space="preserve">Mortgage balance</t>
  </si>
  <si>
    <t xml:space="preserve">Equity</t>
  </si>
  <si>
    <t xml:space="preserve">Monthly cash flow</t>
  </si>
  <si>
    <t xml:space="preserve">Notes</t>
  </si>
  <si>
    <t xml:space="preserve">LANDLORD</t>
  </si>
  <si>
    <t xml:space="preserve">Tenant Screening Log</t>
  </si>
  <si>
    <t xml:space="preserve">Uniform process. Fair Housing compliant.</t>
  </si>
  <si>
    <t xml:space="preserve">Applicant</t>
  </si>
  <si>
    <t xml:space="preserve">Property</t>
  </si>
  <si>
    <t xml:space="preserve">Application?</t>
  </si>
  <si>
    <t xml:space="preserve">Credit?</t>
  </si>
  <si>
    <t xml:space="preserve">Income 3x?</t>
  </si>
  <si>
    <t xml:space="preserve">Ref checked?</t>
  </si>
  <si>
    <t xml:space="preserve">Decision</t>
  </si>
  <si>
    <t xml:space="preserve">No</t>
  </si>
  <si>
    <t xml:space="preserve">Rental Income &amp; Expense</t>
  </si>
  <si>
    <t xml:space="preserve">Monthly log. Feeds tax prep.</t>
  </si>
  <si>
    <t xml:space="preserve">Month</t>
  </si>
  <si>
    <t xml:space="preserve">Rent collected</t>
  </si>
  <si>
    <t xml:space="preserve">Expenses</t>
  </si>
  <si>
    <t xml:space="preserve">Net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</si>
</sst>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\$#,##0"/>
    <numFmt numFmtId="167" formatCode="0.0%"/>
    <numFmt numFmtId="168" formatCode="0.00%"/>
    <numFmt numFmtId="169" formatCode="0"/>
    <numFmt numFmtId="170" formatCode="\$#,##0;&quot;($&quot;#,##0\);\-"/>
  </numFmts>
  <fonts count="1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8"/>
      <color rgb="FFC2410C"/>
      <name val="Arial"/>
      <family val="0"/>
      <charset val="1"/>
    </font>
    <font>
      <b val="true"/>
      <sz val="20"/>
      <color rgb="FF8C2E07"/>
      <name val="Georgia"/>
      <family val="0"/>
      <charset val="1"/>
    </font>
    <font>
      <i val="true"/>
      <sz val="9.5"/>
      <color rgb="FF5A5470"/>
      <name val="Georgia"/>
      <family val="0"/>
      <charset val="1"/>
    </font>
    <font>
      <sz val="10.5"/>
      <color rgb="FF1B2130"/>
      <name val="Georgia"/>
      <family val="0"/>
      <charset val="1"/>
    </font>
    <font>
      <b val="true"/>
      <sz val="13"/>
      <color rgb="FFC2410C"/>
      <name val="Georgia"/>
      <family val="0"/>
      <charset val="1"/>
    </font>
    <font>
      <b val="true"/>
      <sz val="9.5"/>
      <color rgb="FF1B2130"/>
      <name val="Georgia"/>
      <family val="0"/>
      <charset val="1"/>
    </font>
    <font>
      <sz val="9.5"/>
      <color rgb="FF5A5470"/>
      <name val="Georgia"/>
      <family val="0"/>
      <charset val="1"/>
    </font>
    <font>
      <b val="true"/>
      <sz val="7.5"/>
      <color rgb="FF5A5470"/>
      <name val="Arial"/>
      <family val="0"/>
      <charset val="1"/>
    </font>
    <font>
      <b val="true"/>
      <sz val="9"/>
      <color rgb="FF2E1065"/>
      <name val="Arial"/>
      <family val="0"/>
      <charset val="1"/>
    </font>
    <font>
      <b val="true"/>
      <sz val="8.5"/>
      <color rgb="FFFDF7F1"/>
      <name val="Arial"/>
      <family val="0"/>
      <charset val="1"/>
    </font>
    <font>
      <sz val="9.5"/>
      <color rgb="FF1B2130"/>
      <name val="Georgia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FAF7F2"/>
        <bgColor rgb="FFFDF7F1"/>
      </patternFill>
    </fill>
    <fill>
      <patternFill patternType="solid">
        <fgColor rgb="FFFDF0E8"/>
        <bgColor rgb="FFFDF7F1"/>
      </patternFill>
    </fill>
    <fill>
      <patternFill patternType="solid">
        <fgColor rgb="FFFFFFFF"/>
        <bgColor rgb="FFFDF7F1"/>
      </patternFill>
    </fill>
    <fill>
      <patternFill patternType="solid">
        <fgColor rgb="FFC2410C"/>
        <bgColor rgb="FF8C2E07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DCD8E6"/>
      </bottom>
      <diagonal/>
    </border>
    <border diagonalUp="false" diagonalDown="false">
      <left/>
      <right/>
      <top/>
      <bottom style="medium">
        <color rgb="FF8C2E07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center" textRotation="0" wrapText="false" indent="1" shrinkToFit="false"/>
      <protection locked="true" hidden="false"/>
    </xf>
    <xf numFmtId="164" fontId="7" fillId="3" borderId="1" xfId="0" applyFont="true" applyBorder="true" applyAlignment="true" applyProtection="true">
      <alignment horizontal="general" vertical="center" textRotation="0" wrapText="true" indent="1" shrinkToFit="false"/>
      <protection locked="true" hidden="false"/>
    </xf>
    <xf numFmtId="165" fontId="8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8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8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8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2" borderId="0" xfId="0" applyFont="true" applyBorder="false" applyAlignment="true" applyProtection="true">
      <alignment horizontal="left" vertical="center" textRotation="0" wrapText="false" indent="1" shrinkToFit="false"/>
      <protection locked="true" hidden="false"/>
    </xf>
    <xf numFmtId="164" fontId="7" fillId="3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13" fillId="5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14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6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4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14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6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4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2E1065"/>
      <rgbColor rgb="FF808000"/>
      <rgbColor rgb="FF800080"/>
      <rgbColor rgb="FF008080"/>
      <rgbColor rgb="FFC0C0C0"/>
      <rgbColor rgb="FF808080"/>
      <rgbColor rgb="FF9999FF"/>
      <rgbColor rgb="FFC2410C"/>
      <rgbColor rgb="FFFDF7F1"/>
      <rgbColor rgb="FFFAF7F2"/>
      <rgbColor rgb="FF660066"/>
      <rgbColor rgb="FFFF8080"/>
      <rgbColor rgb="FF0066CC"/>
      <rgbColor rgb="FFDCD8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DF0E8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A5470"/>
      <rgbColor rgb="FF969696"/>
      <rgbColor rgb="FF003366"/>
      <rgbColor rgb="FF339966"/>
      <rgbColor rgb="FF003300"/>
      <rgbColor rgb="FF333300"/>
      <rgbColor rgb="FF8C2E07"/>
      <rgbColor rgb="FF993366"/>
      <rgbColor rgb="FF333399"/>
      <rgbColor rgb="FF1B213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2410C"/>
    <pageSetUpPr fitToPage="false"/>
  </sheetPr>
  <dimension ref="A1:B2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50"/>
    <col collapsed="false" customWidth="true" hidden="false" outlineLevel="0" max="2" min="2" style="1" width="62"/>
    <col collapsed="false" customWidth="true" hidden="false" outlineLevel="0" max="4" min="3" style="1" width="22"/>
  </cols>
  <sheetData>
    <row r="1" customFormat="false" ht="15" hidden="false" customHeight="true" outlineLevel="0" collapsed="false">
      <c r="A1" s="2" t="s">
        <v>0</v>
      </c>
    </row>
    <row r="2" customFormat="false" ht="27" hidden="false" customHeight="true" outlineLevel="0" collapsed="false">
      <c r="A2" s="3" t="s">
        <v>1</v>
      </c>
    </row>
    <row r="3" customFormat="false" ht="15" hidden="false" customHeight="true" outlineLevel="0" collapsed="false">
      <c r="A3" s="4" t="s">
        <v>2</v>
      </c>
    </row>
    <row r="4" customFormat="false" ht="7.5" hidden="false" customHeight="true" outlineLevel="0" collapsed="false"/>
    <row r="5" customFormat="false" ht="15" hidden="false" customHeight="true" outlineLevel="0" collapsed="false">
      <c r="A5" s="5" t="s">
        <v>3</v>
      </c>
    </row>
    <row r="6" customFormat="false" ht="19.5" hidden="false" customHeight="true" outlineLevel="0" collapsed="false">
      <c r="A6" s="6" t="s">
        <v>4</v>
      </c>
      <c r="B6" s="7" t="n">
        <f aca="false">COUNTA(Portfolio!A7:A26)</f>
        <v>0</v>
      </c>
    </row>
    <row r="7" customFormat="false" ht="19.5" hidden="false" customHeight="true" outlineLevel="0" collapsed="false">
      <c r="A7" s="6" t="s">
        <v>5</v>
      </c>
      <c r="B7" s="8" t="n">
        <f aca="false">SUM(Portfolio!C7:C26)</f>
        <v>0</v>
      </c>
    </row>
    <row r="8" customFormat="false" ht="19.5" hidden="false" customHeight="true" outlineLevel="0" collapsed="false">
      <c r="A8" s="6" t="s">
        <v>6</v>
      </c>
      <c r="B8" s="8" t="n">
        <f aca="false">SUM(Portfolio!D7:D26)</f>
        <v>0</v>
      </c>
    </row>
    <row r="9" customFormat="false" ht="19.5" hidden="false" customHeight="true" outlineLevel="0" collapsed="false">
      <c r="A9" s="6" t="s">
        <v>7</v>
      </c>
      <c r="B9" s="8" t="n">
        <f aca="false">Dashboard!B7-Dashboard!B8</f>
        <v>0</v>
      </c>
    </row>
    <row r="10" customFormat="false" ht="19.5" hidden="false" customHeight="true" outlineLevel="0" collapsed="false">
      <c r="A10" s="6" t="s">
        <v>8</v>
      </c>
      <c r="B10" s="8" t="n">
        <f aca="false">SUM(Portfolio!F7:F26)</f>
        <v>0</v>
      </c>
    </row>
    <row r="11" customFormat="false" ht="19.5" hidden="false" customHeight="true" outlineLevel="0" collapsed="false">
      <c r="A11" s="6" t="s">
        <v>9</v>
      </c>
      <c r="B11" s="8" t="n">
        <f aca="false">Dashboard!B10*12</f>
        <v>0</v>
      </c>
    </row>
    <row r="14" customFormat="false" ht="15" hidden="false" customHeight="true" outlineLevel="0" collapsed="false">
      <c r="A14" s="2" t="s">
        <v>10</v>
      </c>
    </row>
    <row r="15" customFormat="false" ht="18" hidden="false" customHeight="true" outlineLevel="0" collapsed="false">
      <c r="A15" s="9" t="s">
        <v>11</v>
      </c>
      <c r="B15" s="10" t="s">
        <v>12</v>
      </c>
    </row>
    <row r="16" customFormat="false" ht="18" hidden="false" customHeight="true" outlineLevel="0" collapsed="false">
      <c r="A16" s="11" t="s">
        <v>13</v>
      </c>
      <c r="B16" s="12" t="s">
        <v>14</v>
      </c>
    </row>
    <row r="17" customFormat="false" ht="18" hidden="false" customHeight="true" outlineLevel="0" collapsed="false">
      <c r="A17" s="9" t="s">
        <v>15</v>
      </c>
      <c r="B17" s="10" t="s">
        <v>16</v>
      </c>
    </row>
    <row r="18" customFormat="false" ht="18" hidden="false" customHeight="true" outlineLevel="0" collapsed="false">
      <c r="A18" s="11" t="s">
        <v>17</v>
      </c>
      <c r="B18" s="12" t="s">
        <v>18</v>
      </c>
    </row>
    <row r="19" customFormat="false" ht="18" hidden="false" customHeight="true" outlineLevel="0" collapsed="false">
      <c r="A19" s="9" t="s">
        <v>19</v>
      </c>
      <c r="B19" s="10" t="s">
        <v>20</v>
      </c>
    </row>
    <row r="21" customFormat="false" ht="15" hidden="false" customHeight="true" outlineLevel="0" collapsed="false">
      <c r="A21" s="13" t="s">
        <v>21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2410C"/>
    <pageSetUpPr fitToPage="false"/>
  </sheetPr>
  <dimension ref="A1:B2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4"/>
    <col collapsed="false" customWidth="true" hidden="false" outlineLevel="0" max="2" min="2" style="1" width="14"/>
  </cols>
  <sheetData>
    <row r="1" customFormat="false" ht="15" hidden="false" customHeight="true" outlineLevel="0" collapsed="false">
      <c r="A1" s="2" t="s">
        <v>22</v>
      </c>
    </row>
    <row r="2" customFormat="false" ht="27" hidden="false" customHeight="true" outlineLevel="0" collapsed="false">
      <c r="A2" s="3" t="s">
        <v>23</v>
      </c>
    </row>
    <row r="3" customFormat="false" ht="15" hidden="false" customHeight="true" outlineLevel="0" collapsed="false">
      <c r="A3" s="4" t="s">
        <v>24</v>
      </c>
    </row>
    <row r="4" customFormat="false" ht="7.5" hidden="false" customHeight="true" outlineLevel="0" collapsed="false"/>
    <row r="6" customFormat="false" ht="19.5" hidden="false" customHeight="true" outlineLevel="0" collapsed="false">
      <c r="A6" s="6" t="s">
        <v>25</v>
      </c>
      <c r="B6" s="8" t="n">
        <v>400000</v>
      </c>
    </row>
    <row r="7" customFormat="false" ht="19.5" hidden="false" customHeight="true" outlineLevel="0" collapsed="false">
      <c r="A7" s="6" t="s">
        <v>26</v>
      </c>
      <c r="B7" s="14" t="n">
        <v>0.2</v>
      </c>
    </row>
    <row r="8" customFormat="false" ht="19.5" hidden="false" customHeight="true" outlineLevel="0" collapsed="false">
      <c r="A8" s="6" t="s">
        <v>27</v>
      </c>
      <c r="B8" s="15" t="n">
        <v>0.065</v>
      </c>
    </row>
    <row r="9" customFormat="false" ht="19.5" hidden="false" customHeight="true" outlineLevel="0" collapsed="false">
      <c r="A9" s="6" t="s">
        <v>28</v>
      </c>
      <c r="B9" s="16" t="n">
        <v>30</v>
      </c>
    </row>
    <row r="10" customFormat="false" ht="19.5" hidden="false" customHeight="true" outlineLevel="0" collapsed="false">
      <c r="A10" s="6" t="s">
        <v>29</v>
      </c>
      <c r="B10" s="15" t="n">
        <v>0.012</v>
      </c>
    </row>
    <row r="11" customFormat="false" ht="19.5" hidden="false" customHeight="true" outlineLevel="0" collapsed="false">
      <c r="A11" s="6" t="s">
        <v>30</v>
      </c>
      <c r="B11" s="8" t="n">
        <v>1800</v>
      </c>
    </row>
    <row r="12" customFormat="false" ht="19.5" hidden="false" customHeight="true" outlineLevel="0" collapsed="false">
      <c r="A12" s="6" t="s">
        <v>31</v>
      </c>
      <c r="B12" s="8" t="n">
        <v>0</v>
      </c>
    </row>
    <row r="13" customFormat="false" ht="19.5" hidden="false" customHeight="true" outlineLevel="0" collapsed="false">
      <c r="A13" s="6" t="s">
        <v>32</v>
      </c>
      <c r="B13" s="15" t="n">
        <v>0.015</v>
      </c>
    </row>
    <row r="14" customFormat="false" ht="19.5" hidden="false" customHeight="true" outlineLevel="0" collapsed="false">
      <c r="A14" s="6" t="s">
        <v>33</v>
      </c>
      <c r="B14" s="15" t="n">
        <v>0.007</v>
      </c>
    </row>
    <row r="15" customFormat="false" ht="19.5" hidden="false" customHeight="true" outlineLevel="0" collapsed="false">
      <c r="A15" s="6" t="s">
        <v>34</v>
      </c>
      <c r="B15" s="8" t="n">
        <v>2200</v>
      </c>
    </row>
    <row r="16" customFormat="false" ht="19.5" hidden="false" customHeight="true" outlineLevel="0" collapsed="false">
      <c r="A16" s="6" t="s">
        <v>35</v>
      </c>
      <c r="B16" s="8" t="n">
        <v>200</v>
      </c>
    </row>
    <row r="19" customFormat="false" ht="15" hidden="false" customHeight="true" outlineLevel="0" collapsed="false">
      <c r="A19" s="17" t="s">
        <v>36</v>
      </c>
    </row>
    <row r="20" customFormat="false" ht="19.5" hidden="false" customHeight="true" outlineLevel="0" collapsed="false">
      <c r="A20" s="6" t="s">
        <v>37</v>
      </c>
      <c r="B20" s="8" t="n">
        <f aca="false">IFERROR(PMT(B8/12,B9*12,-(B6*(1-B7))),0)</f>
        <v>2022.61767517748</v>
      </c>
    </row>
    <row r="21" customFormat="false" ht="19.5" hidden="false" customHeight="true" outlineLevel="0" collapsed="false">
      <c r="A21" s="6" t="s">
        <v>38</v>
      </c>
      <c r="B21" s="8" t="n">
        <f aca="false">B6*B10/12</f>
        <v>400</v>
      </c>
    </row>
    <row r="22" customFormat="false" ht="19.5" hidden="false" customHeight="true" outlineLevel="0" collapsed="false">
      <c r="A22" s="6" t="s">
        <v>39</v>
      </c>
      <c r="B22" s="8" t="n">
        <f aca="false">B11/12</f>
        <v>150</v>
      </c>
    </row>
    <row r="23" customFormat="false" ht="19.5" hidden="false" customHeight="true" outlineLevel="0" collapsed="false">
      <c r="A23" s="6" t="s">
        <v>40</v>
      </c>
      <c r="B23" s="8" t="n">
        <f aca="false">B12</f>
        <v>0</v>
      </c>
    </row>
    <row r="24" customFormat="false" ht="19.5" hidden="false" customHeight="true" outlineLevel="0" collapsed="false">
      <c r="A24" s="6" t="s">
        <v>41</v>
      </c>
      <c r="B24" s="8" t="n">
        <f aca="false">B6*B13/12</f>
        <v>500</v>
      </c>
    </row>
    <row r="25" customFormat="false" ht="19.5" hidden="false" customHeight="true" outlineLevel="0" collapsed="false">
      <c r="A25" s="6" t="s">
        <v>42</v>
      </c>
      <c r="B25" s="8" t="n">
        <f aca="false">B6*B14/12</f>
        <v>233.333333333333</v>
      </c>
    </row>
    <row r="26" customFormat="false" ht="19.5" hidden="false" customHeight="true" outlineLevel="0" collapsed="false">
      <c r="A26" s="6" t="s">
        <v>43</v>
      </c>
      <c r="B26" s="8" t="n">
        <f aca="false">SUM(B20:B25)</f>
        <v>3305.95100851082</v>
      </c>
    </row>
    <row r="28" customFormat="false" ht="19.5" hidden="false" customHeight="true" outlineLevel="0" collapsed="false">
      <c r="A28" s="18" t="s">
        <v>44</v>
      </c>
      <c r="B28" s="8" t="n">
        <f aca="false">B15+B16/12</f>
        <v>2216.66666666667</v>
      </c>
    </row>
    <row r="29" customFormat="false" ht="19.5" hidden="false" customHeight="true" outlineLevel="0" collapsed="false">
      <c r="A29" s="18" t="s">
        <v>45</v>
      </c>
      <c r="B29" s="8" t="n">
        <f aca="false">B26-B28</f>
        <v>1089.28434184415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2410C"/>
    <pageSetUpPr fitToPage="false"/>
  </sheetPr>
  <dimension ref="A1:B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4"/>
    <col collapsed="false" customWidth="true" hidden="false" outlineLevel="0" max="2" min="2" style="1" width="14"/>
  </cols>
  <sheetData>
    <row r="1" customFormat="false" ht="15" hidden="false" customHeight="true" outlineLevel="0" collapsed="false">
      <c r="A1" s="2" t="s">
        <v>46</v>
      </c>
    </row>
    <row r="2" customFormat="false" ht="27" hidden="false" customHeight="true" outlineLevel="0" collapsed="false">
      <c r="A2" s="3" t="s">
        <v>47</v>
      </c>
    </row>
    <row r="3" customFormat="false" ht="15" hidden="false" customHeight="true" outlineLevel="0" collapsed="false">
      <c r="A3" s="4" t="s">
        <v>48</v>
      </c>
    </row>
    <row r="4" customFormat="false" ht="7.5" hidden="false" customHeight="true" outlineLevel="0" collapsed="false"/>
    <row r="6" customFormat="false" ht="19.5" hidden="false" customHeight="true" outlineLevel="0" collapsed="false">
      <c r="A6" s="6" t="s">
        <v>25</v>
      </c>
      <c r="B6" s="8" t="n">
        <v>350000</v>
      </c>
    </row>
    <row r="7" customFormat="false" ht="19.5" hidden="false" customHeight="true" outlineLevel="0" collapsed="false">
      <c r="A7" s="6" t="s">
        <v>26</v>
      </c>
      <c r="B7" s="14" t="n">
        <v>0.25</v>
      </c>
    </row>
    <row r="8" customFormat="false" ht="19.5" hidden="false" customHeight="true" outlineLevel="0" collapsed="false">
      <c r="A8" s="6" t="s">
        <v>27</v>
      </c>
      <c r="B8" s="15" t="n">
        <v>0.075</v>
      </c>
    </row>
    <row r="9" customFormat="false" ht="19.5" hidden="false" customHeight="true" outlineLevel="0" collapsed="false">
      <c r="A9" s="6" t="s">
        <v>28</v>
      </c>
      <c r="B9" s="16" t="n">
        <v>30</v>
      </c>
    </row>
    <row r="10" customFormat="false" ht="19.5" hidden="false" customHeight="true" outlineLevel="0" collapsed="false">
      <c r="A10" s="6" t="s">
        <v>49</v>
      </c>
      <c r="B10" s="8" t="n">
        <v>3200</v>
      </c>
    </row>
    <row r="11" customFormat="false" ht="19.5" hidden="false" customHeight="true" outlineLevel="0" collapsed="false">
      <c r="A11" s="6" t="s">
        <v>50</v>
      </c>
      <c r="B11" s="8" t="n">
        <v>4200</v>
      </c>
    </row>
    <row r="12" customFormat="false" ht="19.5" hidden="false" customHeight="true" outlineLevel="0" collapsed="false">
      <c r="A12" s="6" t="s">
        <v>51</v>
      </c>
      <c r="B12" s="8" t="n">
        <v>1500</v>
      </c>
    </row>
    <row r="13" customFormat="false" ht="19.5" hidden="false" customHeight="true" outlineLevel="0" collapsed="false">
      <c r="A13" s="6" t="s">
        <v>52</v>
      </c>
      <c r="B13" s="14" t="n">
        <v>0.08</v>
      </c>
    </row>
    <row r="14" customFormat="false" ht="19.5" hidden="false" customHeight="true" outlineLevel="0" collapsed="false">
      <c r="A14" s="6" t="s">
        <v>53</v>
      </c>
      <c r="B14" s="14" t="n">
        <v>0.1</v>
      </c>
    </row>
    <row r="15" customFormat="false" ht="19.5" hidden="false" customHeight="true" outlineLevel="0" collapsed="false">
      <c r="A15" s="6" t="s">
        <v>54</v>
      </c>
      <c r="B15" s="14" t="n">
        <v>0.07</v>
      </c>
    </row>
    <row r="16" customFormat="false" ht="19.5" hidden="false" customHeight="true" outlineLevel="0" collapsed="false">
      <c r="A16" s="6" t="s">
        <v>55</v>
      </c>
      <c r="B16" s="14" t="n">
        <v>0.09</v>
      </c>
    </row>
    <row r="17" customFormat="false" ht="19.5" hidden="false" customHeight="true" outlineLevel="0" collapsed="false">
      <c r="A17" s="6" t="s">
        <v>56</v>
      </c>
      <c r="B17" s="8" t="n">
        <v>8000</v>
      </c>
    </row>
    <row r="18" customFormat="false" ht="19.5" hidden="false" customHeight="true" outlineLevel="0" collapsed="false">
      <c r="A18" s="6" t="s">
        <v>57</v>
      </c>
      <c r="B18" s="8" t="n">
        <v>7000</v>
      </c>
    </row>
    <row r="20" customFormat="false" ht="19.5" hidden="false" customHeight="true" outlineLevel="0" collapsed="false">
      <c r="A20" s="6" t="s">
        <v>58</v>
      </c>
      <c r="B20" s="8" t="n">
        <f aca="false">IFERROR(PMT(B8/12,B9*12,-(B6*(1-B7))),0)</f>
        <v>1835.43808495105</v>
      </c>
    </row>
    <row r="21" customFormat="false" ht="19.5" hidden="false" customHeight="true" outlineLevel="0" collapsed="false">
      <c r="A21" s="6" t="s">
        <v>59</v>
      </c>
      <c r="B21" s="8" t="n">
        <f aca="false">B10*B13</f>
        <v>256</v>
      </c>
    </row>
    <row r="22" customFormat="false" ht="19.5" hidden="false" customHeight="true" outlineLevel="0" collapsed="false">
      <c r="A22" s="6" t="s">
        <v>60</v>
      </c>
      <c r="B22" s="8" t="n">
        <f aca="false">B10*B14</f>
        <v>320</v>
      </c>
    </row>
    <row r="23" customFormat="false" ht="19.5" hidden="false" customHeight="true" outlineLevel="0" collapsed="false">
      <c r="A23" s="6" t="s">
        <v>61</v>
      </c>
      <c r="B23" s="8" t="n">
        <f aca="false">B10*B15</f>
        <v>224</v>
      </c>
    </row>
    <row r="24" customFormat="false" ht="19.5" hidden="false" customHeight="true" outlineLevel="0" collapsed="false">
      <c r="A24" s="6" t="s">
        <v>62</v>
      </c>
      <c r="B24" s="8" t="n">
        <f aca="false">B10*B16</f>
        <v>288</v>
      </c>
    </row>
    <row r="25" customFormat="false" ht="19.5" hidden="false" customHeight="true" outlineLevel="0" collapsed="false">
      <c r="A25" s="6" t="s">
        <v>63</v>
      </c>
      <c r="B25" s="8" t="n">
        <f aca="false">(B11+B12)/12</f>
        <v>475</v>
      </c>
    </row>
    <row r="27" customFormat="false" ht="19.5" hidden="false" customHeight="true" outlineLevel="0" collapsed="false">
      <c r="A27" s="18" t="s">
        <v>64</v>
      </c>
      <c r="B27" s="8" t="n">
        <f aca="false">B10-B20-B21-B22-B23-B24-B25</f>
        <v>-198.438084951045</v>
      </c>
    </row>
    <row r="28" customFormat="false" ht="19.5" hidden="false" customHeight="true" outlineLevel="0" collapsed="false">
      <c r="A28" s="6" t="s">
        <v>65</v>
      </c>
      <c r="B28" s="8" t="n">
        <f aca="false">B27*12</f>
        <v>-2381.25701941254</v>
      </c>
    </row>
    <row r="29" customFormat="false" ht="19.5" hidden="false" customHeight="true" outlineLevel="0" collapsed="false">
      <c r="A29" s="6" t="s">
        <v>66</v>
      </c>
      <c r="B29" s="8" t="n">
        <f aca="false">B6*B7+B17+B18</f>
        <v>102500</v>
      </c>
    </row>
    <row r="30" customFormat="false" ht="19.5" hidden="false" customHeight="true" outlineLevel="0" collapsed="false">
      <c r="A30" s="18" t="s">
        <v>67</v>
      </c>
      <c r="B30" s="15" t="n">
        <f aca="false">IFERROR(B28/B29,0)</f>
        <v>-0.0232317757991468</v>
      </c>
    </row>
    <row r="31" customFormat="false" ht="19.5" hidden="false" customHeight="true" outlineLevel="0" collapsed="false">
      <c r="A31" s="18" t="s">
        <v>68</v>
      </c>
      <c r="B31" s="15" t="n">
        <f aca="false">IFERROR((B10*12-B21*12-B22*12-B23*12-B24*12-B11-B12)/B6,0)</f>
        <v>0.0561257142857143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2410C"/>
    <pageSetUpPr fitToPage="false"/>
  </sheetPr>
  <dimension ref="A1:G2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8"/>
    <col collapsed="false" customWidth="true" hidden="false" outlineLevel="0" max="3" min="2" style="1" width="14"/>
    <col collapsed="false" customWidth="true" hidden="false" outlineLevel="0" max="4" min="4" style="1" width="20"/>
    <col collapsed="false" customWidth="true" hidden="false" outlineLevel="0" max="5" min="5" style="1" width="14"/>
    <col collapsed="false" customWidth="true" hidden="false" outlineLevel="0" max="6" min="6" style="1" width="21"/>
    <col collapsed="false" customWidth="true" hidden="false" outlineLevel="0" max="7" min="7" style="1" width="14"/>
  </cols>
  <sheetData>
    <row r="1" customFormat="false" ht="15" hidden="false" customHeight="true" outlineLevel="0" collapsed="false">
      <c r="A1" s="2" t="s">
        <v>69</v>
      </c>
    </row>
    <row r="2" customFormat="false" ht="27" hidden="false" customHeight="true" outlineLevel="0" collapsed="false">
      <c r="A2" s="3" t="s">
        <v>70</v>
      </c>
    </row>
    <row r="3" customFormat="false" ht="15" hidden="false" customHeight="true" outlineLevel="0" collapsed="false">
      <c r="A3" s="4" t="s">
        <v>71</v>
      </c>
    </row>
    <row r="4" customFormat="false" ht="7.5" hidden="false" customHeight="true" outlineLevel="0" collapsed="false"/>
    <row r="6" customFormat="false" ht="21.75" hidden="false" customHeight="true" outlineLevel="0" collapsed="false">
      <c r="A6" s="19" t="s">
        <v>72</v>
      </c>
      <c r="B6" s="19" t="s">
        <v>73</v>
      </c>
      <c r="C6" s="19" t="s">
        <v>74</v>
      </c>
      <c r="D6" s="19" t="s">
        <v>75</v>
      </c>
      <c r="E6" s="19" t="s">
        <v>76</v>
      </c>
      <c r="F6" s="19" t="s">
        <v>77</v>
      </c>
      <c r="G6" s="19" t="s">
        <v>78</v>
      </c>
    </row>
    <row r="7" customFormat="false" ht="19.5" hidden="false" customHeight="true" outlineLevel="0" collapsed="false">
      <c r="A7" s="20"/>
      <c r="B7" s="20"/>
      <c r="C7" s="21" t="n">
        <v>0</v>
      </c>
      <c r="D7" s="21" t="n">
        <v>0</v>
      </c>
      <c r="E7" s="22" t="n">
        <f aca="false">C7-D7</f>
        <v>0</v>
      </c>
      <c r="F7" s="23" t="n">
        <v>0</v>
      </c>
      <c r="G7" s="20"/>
    </row>
    <row r="8" customFormat="false" ht="19.5" hidden="false" customHeight="true" outlineLevel="0" collapsed="false">
      <c r="A8" s="24"/>
      <c r="B8" s="24"/>
      <c r="C8" s="25" t="n">
        <v>0</v>
      </c>
      <c r="D8" s="25" t="n">
        <v>0</v>
      </c>
      <c r="E8" s="26" t="n">
        <f aca="false">C8-D8</f>
        <v>0</v>
      </c>
      <c r="F8" s="27" t="n">
        <v>0</v>
      </c>
      <c r="G8" s="24"/>
    </row>
    <row r="9" customFormat="false" ht="19.5" hidden="false" customHeight="true" outlineLevel="0" collapsed="false">
      <c r="A9" s="20"/>
      <c r="B9" s="20"/>
      <c r="C9" s="21" t="n">
        <v>0</v>
      </c>
      <c r="D9" s="21" t="n">
        <v>0</v>
      </c>
      <c r="E9" s="22" t="n">
        <f aca="false">C9-D9</f>
        <v>0</v>
      </c>
      <c r="F9" s="23" t="n">
        <v>0</v>
      </c>
      <c r="G9" s="20"/>
    </row>
    <row r="10" customFormat="false" ht="19.5" hidden="false" customHeight="true" outlineLevel="0" collapsed="false">
      <c r="A10" s="24"/>
      <c r="B10" s="24"/>
      <c r="C10" s="25" t="n">
        <v>0</v>
      </c>
      <c r="D10" s="25" t="n">
        <v>0</v>
      </c>
      <c r="E10" s="26" t="n">
        <f aca="false">C10-D10</f>
        <v>0</v>
      </c>
      <c r="F10" s="27" t="n">
        <v>0</v>
      </c>
      <c r="G10" s="24"/>
    </row>
    <row r="11" customFormat="false" ht="19.5" hidden="false" customHeight="true" outlineLevel="0" collapsed="false">
      <c r="A11" s="20"/>
      <c r="B11" s="20"/>
      <c r="C11" s="21" t="n">
        <v>0</v>
      </c>
      <c r="D11" s="21" t="n">
        <v>0</v>
      </c>
      <c r="E11" s="22" t="n">
        <f aca="false">C11-D11</f>
        <v>0</v>
      </c>
      <c r="F11" s="23" t="n">
        <v>0</v>
      </c>
      <c r="G11" s="20"/>
    </row>
    <row r="12" customFormat="false" ht="19.5" hidden="false" customHeight="true" outlineLevel="0" collapsed="false">
      <c r="A12" s="24"/>
      <c r="B12" s="24"/>
      <c r="C12" s="25" t="n">
        <v>0</v>
      </c>
      <c r="D12" s="25" t="n">
        <v>0</v>
      </c>
      <c r="E12" s="26" t="n">
        <f aca="false">C12-D12</f>
        <v>0</v>
      </c>
      <c r="F12" s="27" t="n">
        <v>0</v>
      </c>
      <c r="G12" s="24"/>
    </row>
    <row r="13" customFormat="false" ht="19.5" hidden="false" customHeight="true" outlineLevel="0" collapsed="false">
      <c r="A13" s="20"/>
      <c r="B13" s="20"/>
      <c r="C13" s="21" t="n">
        <v>0</v>
      </c>
      <c r="D13" s="21" t="n">
        <v>0</v>
      </c>
      <c r="E13" s="22" t="n">
        <f aca="false">C13-D13</f>
        <v>0</v>
      </c>
      <c r="F13" s="23" t="n">
        <v>0</v>
      </c>
      <c r="G13" s="20"/>
    </row>
    <row r="14" customFormat="false" ht="19.5" hidden="false" customHeight="true" outlineLevel="0" collapsed="false">
      <c r="A14" s="24"/>
      <c r="B14" s="24"/>
      <c r="C14" s="25" t="n">
        <v>0</v>
      </c>
      <c r="D14" s="25" t="n">
        <v>0</v>
      </c>
      <c r="E14" s="26" t="n">
        <f aca="false">C14-D14</f>
        <v>0</v>
      </c>
      <c r="F14" s="27" t="n">
        <v>0</v>
      </c>
      <c r="G14" s="24"/>
    </row>
    <row r="15" customFormat="false" ht="19.5" hidden="false" customHeight="true" outlineLevel="0" collapsed="false">
      <c r="A15" s="20"/>
      <c r="B15" s="20"/>
      <c r="C15" s="21" t="n">
        <v>0</v>
      </c>
      <c r="D15" s="21" t="n">
        <v>0</v>
      </c>
      <c r="E15" s="22" t="n">
        <f aca="false">C15-D15</f>
        <v>0</v>
      </c>
      <c r="F15" s="23" t="n">
        <v>0</v>
      </c>
      <c r="G15" s="20"/>
    </row>
    <row r="16" customFormat="false" ht="19.5" hidden="false" customHeight="true" outlineLevel="0" collapsed="false">
      <c r="A16" s="24"/>
      <c r="B16" s="24"/>
      <c r="C16" s="25" t="n">
        <v>0</v>
      </c>
      <c r="D16" s="25" t="n">
        <v>0</v>
      </c>
      <c r="E16" s="26" t="n">
        <f aca="false">C16-D16</f>
        <v>0</v>
      </c>
      <c r="F16" s="27" t="n">
        <v>0</v>
      </c>
      <c r="G16" s="24"/>
    </row>
    <row r="17" customFormat="false" ht="19.5" hidden="false" customHeight="true" outlineLevel="0" collapsed="false">
      <c r="A17" s="20"/>
      <c r="B17" s="20"/>
      <c r="C17" s="21" t="n">
        <v>0</v>
      </c>
      <c r="D17" s="21" t="n">
        <v>0</v>
      </c>
      <c r="E17" s="22" t="n">
        <f aca="false">C17-D17</f>
        <v>0</v>
      </c>
      <c r="F17" s="23" t="n">
        <v>0</v>
      </c>
      <c r="G17" s="20"/>
    </row>
    <row r="18" customFormat="false" ht="19.5" hidden="false" customHeight="true" outlineLevel="0" collapsed="false">
      <c r="A18" s="24"/>
      <c r="B18" s="24"/>
      <c r="C18" s="25" t="n">
        <v>0</v>
      </c>
      <c r="D18" s="25" t="n">
        <v>0</v>
      </c>
      <c r="E18" s="26" t="n">
        <f aca="false">C18-D18</f>
        <v>0</v>
      </c>
      <c r="F18" s="27" t="n">
        <v>0</v>
      </c>
      <c r="G18" s="24"/>
    </row>
    <row r="19" customFormat="false" ht="19.5" hidden="false" customHeight="true" outlineLevel="0" collapsed="false">
      <c r="A19" s="20"/>
      <c r="B19" s="20"/>
      <c r="C19" s="21" t="n">
        <v>0</v>
      </c>
      <c r="D19" s="21" t="n">
        <v>0</v>
      </c>
      <c r="E19" s="22" t="n">
        <f aca="false">C19-D19</f>
        <v>0</v>
      </c>
      <c r="F19" s="23" t="n">
        <v>0</v>
      </c>
      <c r="G19" s="20"/>
    </row>
    <row r="20" customFormat="false" ht="19.5" hidden="false" customHeight="true" outlineLevel="0" collapsed="false">
      <c r="A20" s="24"/>
      <c r="B20" s="24"/>
      <c r="C20" s="25" t="n">
        <v>0</v>
      </c>
      <c r="D20" s="25" t="n">
        <v>0</v>
      </c>
      <c r="E20" s="26" t="n">
        <f aca="false">C20-D20</f>
        <v>0</v>
      </c>
      <c r="F20" s="27" t="n">
        <v>0</v>
      </c>
      <c r="G20" s="24"/>
    </row>
    <row r="21" customFormat="false" ht="19.5" hidden="false" customHeight="true" outlineLevel="0" collapsed="false">
      <c r="A21" s="20"/>
      <c r="B21" s="20"/>
      <c r="C21" s="21" t="n">
        <v>0</v>
      </c>
      <c r="D21" s="21" t="n">
        <v>0</v>
      </c>
      <c r="E21" s="22" t="n">
        <f aca="false">C21-D21</f>
        <v>0</v>
      </c>
      <c r="F21" s="23" t="n">
        <v>0</v>
      </c>
      <c r="G21" s="20"/>
    </row>
    <row r="22" customFormat="false" ht="19.5" hidden="false" customHeight="true" outlineLevel="0" collapsed="false">
      <c r="A22" s="24"/>
      <c r="B22" s="24"/>
      <c r="C22" s="25" t="n">
        <v>0</v>
      </c>
      <c r="D22" s="25" t="n">
        <v>0</v>
      </c>
      <c r="E22" s="26" t="n">
        <f aca="false">C22-D22</f>
        <v>0</v>
      </c>
      <c r="F22" s="27" t="n">
        <v>0</v>
      </c>
      <c r="G22" s="24"/>
    </row>
    <row r="23" customFormat="false" ht="19.5" hidden="false" customHeight="true" outlineLevel="0" collapsed="false">
      <c r="A23" s="20"/>
      <c r="B23" s="20"/>
      <c r="C23" s="21" t="n">
        <v>0</v>
      </c>
      <c r="D23" s="21" t="n">
        <v>0</v>
      </c>
      <c r="E23" s="22" t="n">
        <f aca="false">C23-D23</f>
        <v>0</v>
      </c>
      <c r="F23" s="23" t="n">
        <v>0</v>
      </c>
      <c r="G23" s="20"/>
    </row>
    <row r="24" customFormat="false" ht="19.5" hidden="false" customHeight="true" outlineLevel="0" collapsed="false">
      <c r="A24" s="24"/>
      <c r="B24" s="24"/>
      <c r="C24" s="25" t="n">
        <v>0</v>
      </c>
      <c r="D24" s="25" t="n">
        <v>0</v>
      </c>
      <c r="E24" s="26" t="n">
        <f aca="false">C24-D24</f>
        <v>0</v>
      </c>
      <c r="F24" s="27" t="n">
        <v>0</v>
      </c>
      <c r="G24" s="24"/>
    </row>
    <row r="25" customFormat="false" ht="19.5" hidden="false" customHeight="true" outlineLevel="0" collapsed="false">
      <c r="A25" s="20"/>
      <c r="B25" s="20"/>
      <c r="C25" s="21" t="n">
        <v>0</v>
      </c>
      <c r="D25" s="21" t="n">
        <v>0</v>
      </c>
      <c r="E25" s="22" t="n">
        <f aca="false">C25-D25</f>
        <v>0</v>
      </c>
      <c r="F25" s="23" t="n">
        <v>0</v>
      </c>
      <c r="G25" s="20"/>
    </row>
    <row r="26" customFormat="false" ht="19.5" hidden="false" customHeight="true" outlineLevel="0" collapsed="false">
      <c r="A26" s="24"/>
      <c r="B26" s="24"/>
      <c r="C26" s="25" t="n">
        <v>0</v>
      </c>
      <c r="D26" s="25" t="n">
        <v>0</v>
      </c>
      <c r="E26" s="26" t="n">
        <f aca="false">C26-D26</f>
        <v>0</v>
      </c>
      <c r="F26" s="27" t="n">
        <v>0</v>
      </c>
      <c r="G26" s="24"/>
    </row>
  </sheetData>
  <dataValidations count="1">
    <dataValidation allowBlank="true" errorStyle="stop" operator="between" showDropDown="false" showErrorMessage="false" showInputMessage="false" sqref="B7:B26" type="list">
      <formula1>"Primary,Rental (SF),Rental (2-4 unit),Rental (5+),Vacation,Land"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2410C"/>
    <pageSetUpPr fitToPage="false"/>
  </sheetPr>
  <dimension ref="A1:G2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44"/>
    <col collapsed="false" customWidth="true" hidden="false" outlineLevel="0" max="2" min="2" style="1" width="14"/>
    <col collapsed="false" customWidth="true" hidden="false" outlineLevel="0" max="3" min="3" style="1" width="16"/>
    <col collapsed="false" customWidth="true" hidden="false" outlineLevel="0" max="5" min="4" style="1" width="14"/>
    <col collapsed="false" customWidth="true" hidden="false" outlineLevel="0" max="6" min="6" style="1" width="16"/>
    <col collapsed="false" customWidth="true" hidden="false" outlineLevel="0" max="7" min="7" style="1" width="14"/>
  </cols>
  <sheetData>
    <row r="1" customFormat="false" ht="15" hidden="false" customHeight="true" outlineLevel="0" collapsed="false">
      <c r="A1" s="2" t="s">
        <v>79</v>
      </c>
    </row>
    <row r="2" customFormat="false" ht="27" hidden="false" customHeight="true" outlineLevel="0" collapsed="false">
      <c r="A2" s="3" t="s">
        <v>80</v>
      </c>
    </row>
    <row r="3" customFormat="false" ht="15" hidden="false" customHeight="true" outlineLevel="0" collapsed="false">
      <c r="A3" s="4" t="s">
        <v>81</v>
      </c>
    </row>
    <row r="4" customFormat="false" ht="7.5" hidden="false" customHeight="true" outlineLevel="0" collapsed="false"/>
    <row r="6" customFormat="false" ht="21.75" hidden="false" customHeight="true" outlineLevel="0" collapsed="false">
      <c r="A6" s="19" t="s">
        <v>82</v>
      </c>
      <c r="B6" s="19" t="s">
        <v>83</v>
      </c>
      <c r="C6" s="19" t="s">
        <v>84</v>
      </c>
      <c r="D6" s="19" t="s">
        <v>85</v>
      </c>
      <c r="E6" s="19" t="s">
        <v>86</v>
      </c>
      <c r="F6" s="19" t="s">
        <v>87</v>
      </c>
      <c r="G6" s="19" t="s">
        <v>88</v>
      </c>
    </row>
    <row r="7" customFormat="false" ht="19.5" hidden="false" customHeight="true" outlineLevel="0" collapsed="false">
      <c r="A7" s="20"/>
      <c r="B7" s="20"/>
      <c r="C7" s="20" t="s">
        <v>89</v>
      </c>
      <c r="D7" s="20" t="s">
        <v>89</v>
      </c>
      <c r="E7" s="21" t="s">
        <v>89</v>
      </c>
      <c r="F7" s="20" t="s">
        <v>89</v>
      </c>
      <c r="G7" s="20"/>
    </row>
    <row r="8" customFormat="false" ht="19.5" hidden="false" customHeight="true" outlineLevel="0" collapsed="false">
      <c r="A8" s="24"/>
      <c r="B8" s="24"/>
      <c r="C8" s="24" t="s">
        <v>89</v>
      </c>
      <c r="D8" s="24" t="s">
        <v>89</v>
      </c>
      <c r="E8" s="25" t="s">
        <v>89</v>
      </c>
      <c r="F8" s="24" t="s">
        <v>89</v>
      </c>
      <c r="G8" s="24"/>
    </row>
    <row r="9" customFormat="false" ht="19.5" hidden="false" customHeight="true" outlineLevel="0" collapsed="false">
      <c r="A9" s="20"/>
      <c r="B9" s="20"/>
      <c r="C9" s="20" t="s">
        <v>89</v>
      </c>
      <c r="D9" s="20" t="s">
        <v>89</v>
      </c>
      <c r="E9" s="21" t="s">
        <v>89</v>
      </c>
      <c r="F9" s="20" t="s">
        <v>89</v>
      </c>
      <c r="G9" s="20"/>
    </row>
    <row r="10" customFormat="false" ht="19.5" hidden="false" customHeight="true" outlineLevel="0" collapsed="false">
      <c r="A10" s="24"/>
      <c r="B10" s="24"/>
      <c r="C10" s="24" t="s">
        <v>89</v>
      </c>
      <c r="D10" s="24" t="s">
        <v>89</v>
      </c>
      <c r="E10" s="25" t="s">
        <v>89</v>
      </c>
      <c r="F10" s="24" t="s">
        <v>89</v>
      </c>
      <c r="G10" s="24"/>
    </row>
    <row r="11" customFormat="false" ht="19.5" hidden="false" customHeight="true" outlineLevel="0" collapsed="false">
      <c r="A11" s="20"/>
      <c r="B11" s="20"/>
      <c r="C11" s="20" t="s">
        <v>89</v>
      </c>
      <c r="D11" s="20" t="s">
        <v>89</v>
      </c>
      <c r="E11" s="21" t="s">
        <v>89</v>
      </c>
      <c r="F11" s="20" t="s">
        <v>89</v>
      </c>
      <c r="G11" s="20"/>
    </row>
    <row r="12" customFormat="false" ht="19.5" hidden="false" customHeight="true" outlineLevel="0" collapsed="false">
      <c r="A12" s="24"/>
      <c r="B12" s="24"/>
      <c r="C12" s="24" t="s">
        <v>89</v>
      </c>
      <c r="D12" s="24" t="s">
        <v>89</v>
      </c>
      <c r="E12" s="25" t="s">
        <v>89</v>
      </c>
      <c r="F12" s="24" t="s">
        <v>89</v>
      </c>
      <c r="G12" s="24"/>
    </row>
    <row r="13" customFormat="false" ht="19.5" hidden="false" customHeight="true" outlineLevel="0" collapsed="false">
      <c r="A13" s="20"/>
      <c r="B13" s="20"/>
      <c r="C13" s="20" t="s">
        <v>89</v>
      </c>
      <c r="D13" s="20" t="s">
        <v>89</v>
      </c>
      <c r="E13" s="21" t="s">
        <v>89</v>
      </c>
      <c r="F13" s="20" t="s">
        <v>89</v>
      </c>
      <c r="G13" s="20"/>
    </row>
    <row r="14" customFormat="false" ht="19.5" hidden="false" customHeight="true" outlineLevel="0" collapsed="false">
      <c r="A14" s="24"/>
      <c r="B14" s="24"/>
      <c r="C14" s="24" t="s">
        <v>89</v>
      </c>
      <c r="D14" s="24" t="s">
        <v>89</v>
      </c>
      <c r="E14" s="25" t="s">
        <v>89</v>
      </c>
      <c r="F14" s="24" t="s">
        <v>89</v>
      </c>
      <c r="G14" s="24"/>
    </row>
    <row r="15" customFormat="false" ht="19.5" hidden="false" customHeight="true" outlineLevel="0" collapsed="false">
      <c r="A15" s="20"/>
      <c r="B15" s="20"/>
      <c r="C15" s="20" t="s">
        <v>89</v>
      </c>
      <c r="D15" s="20" t="s">
        <v>89</v>
      </c>
      <c r="E15" s="21" t="s">
        <v>89</v>
      </c>
      <c r="F15" s="20" t="s">
        <v>89</v>
      </c>
      <c r="G15" s="20"/>
    </row>
    <row r="16" customFormat="false" ht="19.5" hidden="false" customHeight="true" outlineLevel="0" collapsed="false">
      <c r="A16" s="24"/>
      <c r="B16" s="24"/>
      <c r="C16" s="24" t="s">
        <v>89</v>
      </c>
      <c r="D16" s="24" t="s">
        <v>89</v>
      </c>
      <c r="E16" s="25" t="s">
        <v>89</v>
      </c>
      <c r="F16" s="24" t="s">
        <v>89</v>
      </c>
      <c r="G16" s="24"/>
    </row>
    <row r="17" customFormat="false" ht="19.5" hidden="false" customHeight="true" outlineLevel="0" collapsed="false">
      <c r="A17" s="20"/>
      <c r="B17" s="20"/>
      <c r="C17" s="20" t="s">
        <v>89</v>
      </c>
      <c r="D17" s="20" t="s">
        <v>89</v>
      </c>
      <c r="E17" s="21" t="s">
        <v>89</v>
      </c>
      <c r="F17" s="20" t="s">
        <v>89</v>
      </c>
      <c r="G17" s="20"/>
    </row>
    <row r="18" customFormat="false" ht="19.5" hidden="false" customHeight="true" outlineLevel="0" collapsed="false">
      <c r="A18" s="24"/>
      <c r="B18" s="24"/>
      <c r="C18" s="24" t="s">
        <v>89</v>
      </c>
      <c r="D18" s="24" t="s">
        <v>89</v>
      </c>
      <c r="E18" s="25" t="s">
        <v>89</v>
      </c>
      <c r="F18" s="24" t="s">
        <v>89</v>
      </c>
      <c r="G18" s="24"/>
    </row>
    <row r="19" customFormat="false" ht="19.5" hidden="false" customHeight="true" outlineLevel="0" collapsed="false">
      <c r="A19" s="20"/>
      <c r="B19" s="20"/>
      <c r="C19" s="20" t="s">
        <v>89</v>
      </c>
      <c r="D19" s="20" t="s">
        <v>89</v>
      </c>
      <c r="E19" s="21" t="s">
        <v>89</v>
      </c>
      <c r="F19" s="20" t="s">
        <v>89</v>
      </c>
      <c r="G19" s="20"/>
    </row>
    <row r="20" customFormat="false" ht="19.5" hidden="false" customHeight="true" outlineLevel="0" collapsed="false">
      <c r="A20" s="24"/>
      <c r="B20" s="24"/>
      <c r="C20" s="24" t="s">
        <v>89</v>
      </c>
      <c r="D20" s="24" t="s">
        <v>89</v>
      </c>
      <c r="E20" s="25" t="s">
        <v>89</v>
      </c>
      <c r="F20" s="24" t="s">
        <v>89</v>
      </c>
      <c r="G20" s="24"/>
    </row>
    <row r="21" customFormat="false" ht="19.5" hidden="false" customHeight="true" outlineLevel="0" collapsed="false">
      <c r="A21" s="20"/>
      <c r="B21" s="20"/>
      <c r="C21" s="20" t="s">
        <v>89</v>
      </c>
      <c r="D21" s="20" t="s">
        <v>89</v>
      </c>
      <c r="E21" s="21" t="s">
        <v>89</v>
      </c>
      <c r="F21" s="20" t="s">
        <v>89</v>
      </c>
      <c r="G21" s="20"/>
    </row>
    <row r="22" customFormat="false" ht="19.5" hidden="false" customHeight="true" outlineLevel="0" collapsed="false">
      <c r="A22" s="24"/>
      <c r="B22" s="24"/>
      <c r="C22" s="24" t="s">
        <v>89</v>
      </c>
      <c r="D22" s="24" t="s">
        <v>89</v>
      </c>
      <c r="E22" s="25" t="s">
        <v>89</v>
      </c>
      <c r="F22" s="24" t="s">
        <v>89</v>
      </c>
      <c r="G22" s="24"/>
    </row>
    <row r="23" customFormat="false" ht="19.5" hidden="false" customHeight="true" outlineLevel="0" collapsed="false">
      <c r="A23" s="20"/>
      <c r="B23" s="20"/>
      <c r="C23" s="20" t="s">
        <v>89</v>
      </c>
      <c r="D23" s="20" t="s">
        <v>89</v>
      </c>
      <c r="E23" s="21" t="s">
        <v>89</v>
      </c>
      <c r="F23" s="20" t="s">
        <v>89</v>
      </c>
      <c r="G23" s="20"/>
    </row>
    <row r="24" customFormat="false" ht="19.5" hidden="false" customHeight="true" outlineLevel="0" collapsed="false">
      <c r="A24" s="24"/>
      <c r="B24" s="24"/>
      <c r="C24" s="24" t="s">
        <v>89</v>
      </c>
      <c r="D24" s="24" t="s">
        <v>89</v>
      </c>
      <c r="E24" s="25" t="s">
        <v>89</v>
      </c>
      <c r="F24" s="24" t="s">
        <v>89</v>
      </c>
      <c r="G24" s="24"/>
    </row>
    <row r="25" customFormat="false" ht="19.5" hidden="false" customHeight="true" outlineLevel="0" collapsed="false">
      <c r="A25" s="20"/>
      <c r="B25" s="20"/>
      <c r="C25" s="20" t="s">
        <v>89</v>
      </c>
      <c r="D25" s="20" t="s">
        <v>89</v>
      </c>
      <c r="E25" s="21" t="s">
        <v>89</v>
      </c>
      <c r="F25" s="20" t="s">
        <v>89</v>
      </c>
      <c r="G25" s="20"/>
    </row>
    <row r="26" customFormat="false" ht="19.5" hidden="false" customHeight="true" outlineLevel="0" collapsed="false">
      <c r="A26" s="24"/>
      <c r="B26" s="24"/>
      <c r="C26" s="24" t="s">
        <v>89</v>
      </c>
      <c r="D26" s="24" t="s">
        <v>89</v>
      </c>
      <c r="E26" s="25" t="s">
        <v>89</v>
      </c>
      <c r="F26" s="24" t="s">
        <v>89</v>
      </c>
      <c r="G26" s="24"/>
    </row>
  </sheetData>
  <dataValidations count="5">
    <dataValidation allowBlank="true" errorStyle="stop" operator="between" showDropDown="false" showErrorMessage="false" showInputMessage="false" sqref="C7:C26" type="list">
      <formula1>"No,Yes"</formula1>
      <formula2>0</formula2>
    </dataValidation>
    <dataValidation allowBlank="true" errorStyle="stop" operator="between" showDropDown="false" showErrorMessage="false" showInputMessage="false" sqref="D7:D26" type="list">
      <formula1>"No,Yes"</formula1>
      <formula2>0</formula2>
    </dataValidation>
    <dataValidation allowBlank="true" errorStyle="stop" operator="between" showDropDown="false" showErrorMessage="false" showInputMessage="false" sqref="E7:E26" type="list">
      <formula1>"No,Yes"</formula1>
      <formula2>0</formula2>
    </dataValidation>
    <dataValidation allowBlank="true" errorStyle="stop" operator="between" showDropDown="false" showErrorMessage="false" showInputMessage="false" sqref="F7:F26" type="list">
      <formula1>"No,Yes"</formula1>
      <formula2>0</formula2>
    </dataValidation>
    <dataValidation allowBlank="true" errorStyle="stop" operator="between" showDropDown="false" showErrorMessage="false" showInputMessage="false" sqref="G7:G26" type="list">
      <formula1>"Approved,Denied,Withdrawn,Pending"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2410C"/>
    <pageSetUpPr fitToPage="false"/>
  </sheetPr>
  <dimension ref="A1:F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2"/>
    <col collapsed="false" customWidth="true" hidden="false" outlineLevel="0" max="2" min="2" style="1" width="14"/>
    <col collapsed="false" customWidth="true" hidden="false" outlineLevel="0" max="3" min="3" style="1" width="18"/>
    <col collapsed="false" customWidth="true" hidden="false" outlineLevel="0" max="6" min="4" style="1" width="14"/>
  </cols>
  <sheetData>
    <row r="1" customFormat="false" ht="15" hidden="false" customHeight="true" outlineLevel="0" collapsed="false">
      <c r="A1" s="2" t="s">
        <v>79</v>
      </c>
    </row>
    <row r="2" customFormat="false" ht="27" hidden="false" customHeight="true" outlineLevel="0" collapsed="false">
      <c r="A2" s="3" t="s">
        <v>90</v>
      </c>
    </row>
    <row r="3" customFormat="false" ht="15" hidden="false" customHeight="true" outlineLevel="0" collapsed="false">
      <c r="A3" s="4" t="s">
        <v>91</v>
      </c>
    </row>
    <row r="4" customFormat="false" ht="7.5" hidden="false" customHeight="true" outlineLevel="0" collapsed="false"/>
    <row r="6" customFormat="false" ht="21.75" hidden="false" customHeight="true" outlineLevel="0" collapsed="false">
      <c r="A6" s="19" t="s">
        <v>92</v>
      </c>
      <c r="B6" s="19" t="s">
        <v>83</v>
      </c>
      <c r="C6" s="19" t="s">
        <v>93</v>
      </c>
      <c r="D6" s="19" t="s">
        <v>94</v>
      </c>
      <c r="E6" s="19" t="s">
        <v>95</v>
      </c>
      <c r="F6" s="19" t="s">
        <v>78</v>
      </c>
    </row>
    <row r="7" customFormat="false" ht="19.5" hidden="false" customHeight="true" outlineLevel="0" collapsed="false">
      <c r="A7" s="20"/>
      <c r="B7" s="20"/>
      <c r="C7" s="23" t="n">
        <v>0</v>
      </c>
      <c r="D7" s="21" t="n">
        <v>0</v>
      </c>
      <c r="E7" s="22" t="n">
        <f aca="false">C7-D7</f>
        <v>0</v>
      </c>
      <c r="F7" s="20"/>
    </row>
    <row r="8" customFormat="false" ht="19.5" hidden="false" customHeight="true" outlineLevel="0" collapsed="false">
      <c r="A8" s="24"/>
      <c r="B8" s="24"/>
      <c r="C8" s="27" t="n">
        <v>0</v>
      </c>
      <c r="D8" s="25" t="n">
        <v>0</v>
      </c>
      <c r="E8" s="26" t="n">
        <f aca="false">C8-D8</f>
        <v>0</v>
      </c>
      <c r="F8" s="24"/>
    </row>
    <row r="9" customFormat="false" ht="19.5" hidden="false" customHeight="true" outlineLevel="0" collapsed="false">
      <c r="A9" s="20"/>
      <c r="B9" s="20"/>
      <c r="C9" s="23" t="n">
        <v>0</v>
      </c>
      <c r="D9" s="21" t="n">
        <v>0</v>
      </c>
      <c r="E9" s="22" t="n">
        <f aca="false">C9-D9</f>
        <v>0</v>
      </c>
      <c r="F9" s="20"/>
    </row>
    <row r="10" customFormat="false" ht="19.5" hidden="false" customHeight="true" outlineLevel="0" collapsed="false">
      <c r="A10" s="24"/>
      <c r="B10" s="24"/>
      <c r="C10" s="27" t="n">
        <v>0</v>
      </c>
      <c r="D10" s="25" t="n">
        <v>0</v>
      </c>
      <c r="E10" s="26" t="n">
        <f aca="false">C10-D10</f>
        <v>0</v>
      </c>
      <c r="F10" s="24"/>
    </row>
    <row r="11" customFormat="false" ht="19.5" hidden="false" customHeight="true" outlineLevel="0" collapsed="false">
      <c r="A11" s="20"/>
      <c r="B11" s="20"/>
      <c r="C11" s="23" t="n">
        <v>0</v>
      </c>
      <c r="D11" s="21" t="n">
        <v>0</v>
      </c>
      <c r="E11" s="22" t="n">
        <f aca="false">C11-D11</f>
        <v>0</v>
      </c>
      <c r="F11" s="20"/>
    </row>
    <row r="12" customFormat="false" ht="19.5" hidden="false" customHeight="true" outlineLevel="0" collapsed="false">
      <c r="A12" s="24"/>
      <c r="B12" s="24"/>
      <c r="C12" s="27" t="n">
        <v>0</v>
      </c>
      <c r="D12" s="25" t="n">
        <v>0</v>
      </c>
      <c r="E12" s="26" t="n">
        <f aca="false">C12-D12</f>
        <v>0</v>
      </c>
      <c r="F12" s="24"/>
    </row>
    <row r="13" customFormat="false" ht="19.5" hidden="false" customHeight="true" outlineLevel="0" collapsed="false">
      <c r="A13" s="20"/>
      <c r="B13" s="20"/>
      <c r="C13" s="23" t="n">
        <v>0</v>
      </c>
      <c r="D13" s="21" t="n">
        <v>0</v>
      </c>
      <c r="E13" s="22" t="n">
        <f aca="false">C13-D13</f>
        <v>0</v>
      </c>
      <c r="F13" s="20"/>
    </row>
    <row r="14" customFormat="false" ht="19.5" hidden="false" customHeight="true" outlineLevel="0" collapsed="false">
      <c r="A14" s="24"/>
      <c r="B14" s="24"/>
      <c r="C14" s="27" t="n">
        <v>0</v>
      </c>
      <c r="D14" s="25" t="n">
        <v>0</v>
      </c>
      <c r="E14" s="26" t="n">
        <f aca="false">C14-D14</f>
        <v>0</v>
      </c>
      <c r="F14" s="24"/>
    </row>
    <row r="15" customFormat="false" ht="19.5" hidden="false" customHeight="true" outlineLevel="0" collapsed="false">
      <c r="A15" s="20"/>
      <c r="B15" s="20"/>
      <c r="C15" s="23" t="n">
        <v>0</v>
      </c>
      <c r="D15" s="21" t="n">
        <v>0</v>
      </c>
      <c r="E15" s="22" t="n">
        <f aca="false">C15-D15</f>
        <v>0</v>
      </c>
      <c r="F15" s="20"/>
    </row>
    <row r="16" customFormat="false" ht="19.5" hidden="false" customHeight="true" outlineLevel="0" collapsed="false">
      <c r="A16" s="24"/>
      <c r="B16" s="24"/>
      <c r="C16" s="27" t="n">
        <v>0</v>
      </c>
      <c r="D16" s="25" t="n">
        <v>0</v>
      </c>
      <c r="E16" s="26" t="n">
        <f aca="false">C16-D16</f>
        <v>0</v>
      </c>
      <c r="F16" s="24"/>
    </row>
    <row r="17" customFormat="false" ht="19.5" hidden="false" customHeight="true" outlineLevel="0" collapsed="false">
      <c r="A17" s="20"/>
      <c r="B17" s="20"/>
      <c r="C17" s="23" t="n">
        <v>0</v>
      </c>
      <c r="D17" s="21" t="n">
        <v>0</v>
      </c>
      <c r="E17" s="22" t="n">
        <f aca="false">C17-D17</f>
        <v>0</v>
      </c>
      <c r="F17" s="20"/>
    </row>
    <row r="18" customFormat="false" ht="19.5" hidden="false" customHeight="true" outlineLevel="0" collapsed="false">
      <c r="A18" s="24"/>
      <c r="B18" s="24"/>
      <c r="C18" s="27" t="n">
        <v>0</v>
      </c>
      <c r="D18" s="25" t="n">
        <v>0</v>
      </c>
      <c r="E18" s="26" t="n">
        <f aca="false">C18-D18</f>
        <v>0</v>
      </c>
      <c r="F18" s="24"/>
    </row>
    <row r="19" customFormat="false" ht="19.5" hidden="false" customHeight="true" outlineLevel="0" collapsed="false">
      <c r="A19" s="20"/>
      <c r="B19" s="20"/>
      <c r="C19" s="23" t="n">
        <v>0</v>
      </c>
      <c r="D19" s="21" t="n">
        <v>0</v>
      </c>
      <c r="E19" s="22" t="n">
        <f aca="false">C19-D19</f>
        <v>0</v>
      </c>
      <c r="F19" s="20"/>
    </row>
    <row r="20" customFormat="false" ht="19.5" hidden="false" customHeight="true" outlineLevel="0" collapsed="false">
      <c r="A20" s="24"/>
      <c r="B20" s="24"/>
      <c r="C20" s="27" t="n">
        <v>0</v>
      </c>
      <c r="D20" s="25" t="n">
        <v>0</v>
      </c>
      <c r="E20" s="26" t="n">
        <f aca="false">C20-D20</f>
        <v>0</v>
      </c>
      <c r="F20" s="24"/>
    </row>
    <row r="21" customFormat="false" ht="19.5" hidden="false" customHeight="true" outlineLevel="0" collapsed="false">
      <c r="A21" s="20"/>
      <c r="B21" s="20"/>
      <c r="C21" s="23" t="n">
        <v>0</v>
      </c>
      <c r="D21" s="21" t="n">
        <v>0</v>
      </c>
      <c r="E21" s="22" t="n">
        <f aca="false">C21-D21</f>
        <v>0</v>
      </c>
      <c r="F21" s="20"/>
    </row>
    <row r="22" customFormat="false" ht="19.5" hidden="false" customHeight="true" outlineLevel="0" collapsed="false">
      <c r="A22" s="24"/>
      <c r="B22" s="24"/>
      <c r="C22" s="27" t="n">
        <v>0</v>
      </c>
      <c r="D22" s="25" t="n">
        <v>0</v>
      </c>
      <c r="E22" s="26" t="n">
        <f aca="false">C22-D22</f>
        <v>0</v>
      </c>
      <c r="F22" s="24"/>
    </row>
    <row r="23" customFormat="false" ht="19.5" hidden="false" customHeight="true" outlineLevel="0" collapsed="false">
      <c r="A23" s="20"/>
      <c r="B23" s="20"/>
      <c r="C23" s="23" t="n">
        <v>0</v>
      </c>
      <c r="D23" s="21" t="n">
        <v>0</v>
      </c>
      <c r="E23" s="22" t="n">
        <f aca="false">C23-D23</f>
        <v>0</v>
      </c>
      <c r="F23" s="20"/>
    </row>
    <row r="24" customFormat="false" ht="19.5" hidden="false" customHeight="true" outlineLevel="0" collapsed="false">
      <c r="A24" s="24"/>
      <c r="B24" s="24"/>
      <c r="C24" s="27" t="n">
        <v>0</v>
      </c>
      <c r="D24" s="25" t="n">
        <v>0</v>
      </c>
      <c r="E24" s="26" t="n">
        <f aca="false">C24-D24</f>
        <v>0</v>
      </c>
      <c r="F24" s="24"/>
    </row>
    <row r="25" customFormat="false" ht="19.5" hidden="false" customHeight="true" outlineLevel="0" collapsed="false">
      <c r="A25" s="20"/>
      <c r="B25" s="20"/>
      <c r="C25" s="23" t="n">
        <v>0</v>
      </c>
      <c r="D25" s="21" t="n">
        <v>0</v>
      </c>
      <c r="E25" s="22" t="n">
        <f aca="false">C25-D25</f>
        <v>0</v>
      </c>
      <c r="F25" s="20"/>
    </row>
    <row r="26" customFormat="false" ht="19.5" hidden="false" customHeight="true" outlineLevel="0" collapsed="false">
      <c r="A26" s="24"/>
      <c r="B26" s="24"/>
      <c r="C26" s="27" t="n">
        <v>0</v>
      </c>
      <c r="D26" s="25" t="n">
        <v>0</v>
      </c>
      <c r="E26" s="26" t="n">
        <f aca="false">C26-D26</f>
        <v>0</v>
      </c>
      <c r="F26" s="24"/>
    </row>
    <row r="27" customFormat="false" ht="19.5" hidden="false" customHeight="true" outlineLevel="0" collapsed="false">
      <c r="A27" s="20"/>
      <c r="B27" s="20"/>
      <c r="C27" s="23" t="n">
        <v>0</v>
      </c>
      <c r="D27" s="21" t="n">
        <v>0</v>
      </c>
      <c r="E27" s="22" t="n">
        <f aca="false">C27-D27</f>
        <v>0</v>
      </c>
      <c r="F27" s="20"/>
    </row>
    <row r="28" customFormat="false" ht="19.5" hidden="false" customHeight="true" outlineLevel="0" collapsed="false">
      <c r="A28" s="24"/>
      <c r="B28" s="24"/>
      <c r="C28" s="27" t="n">
        <v>0</v>
      </c>
      <c r="D28" s="25" t="n">
        <v>0</v>
      </c>
      <c r="E28" s="26" t="n">
        <f aca="false">C28-D28</f>
        <v>0</v>
      </c>
      <c r="F28" s="24"/>
    </row>
    <row r="29" customFormat="false" ht="19.5" hidden="false" customHeight="true" outlineLevel="0" collapsed="false">
      <c r="A29" s="20"/>
      <c r="B29" s="20"/>
      <c r="C29" s="23" t="n">
        <v>0</v>
      </c>
      <c r="D29" s="21" t="n">
        <v>0</v>
      </c>
      <c r="E29" s="22" t="n">
        <f aca="false">C29-D29</f>
        <v>0</v>
      </c>
      <c r="F29" s="20"/>
    </row>
    <row r="30" customFormat="false" ht="19.5" hidden="false" customHeight="true" outlineLevel="0" collapsed="false">
      <c r="A30" s="24"/>
      <c r="B30" s="24"/>
      <c r="C30" s="27" t="n">
        <v>0</v>
      </c>
      <c r="D30" s="25" t="n">
        <v>0</v>
      </c>
      <c r="E30" s="26" t="n">
        <f aca="false">C30-D30</f>
        <v>0</v>
      </c>
      <c r="F30" s="24"/>
    </row>
    <row r="31" customFormat="false" ht="19.5" hidden="false" customHeight="true" outlineLevel="0" collapsed="false">
      <c r="A31" s="20"/>
      <c r="B31" s="20"/>
      <c r="C31" s="23" t="n">
        <v>0</v>
      </c>
      <c r="D31" s="21" t="n">
        <v>0</v>
      </c>
      <c r="E31" s="22" t="n">
        <f aca="false">C31-D31</f>
        <v>0</v>
      </c>
      <c r="F31" s="20"/>
    </row>
    <row r="32" customFormat="false" ht="19.5" hidden="false" customHeight="true" outlineLevel="0" collapsed="false">
      <c r="A32" s="24"/>
      <c r="B32" s="24"/>
      <c r="C32" s="27" t="n">
        <v>0</v>
      </c>
      <c r="D32" s="25" t="n">
        <v>0</v>
      </c>
      <c r="E32" s="26" t="n">
        <f aca="false">C32-D32</f>
        <v>0</v>
      </c>
      <c r="F32" s="24"/>
    </row>
    <row r="33" customFormat="false" ht="19.5" hidden="false" customHeight="true" outlineLevel="0" collapsed="false">
      <c r="A33" s="20"/>
      <c r="B33" s="20"/>
      <c r="C33" s="23" t="n">
        <v>0</v>
      </c>
      <c r="D33" s="21" t="n">
        <v>0</v>
      </c>
      <c r="E33" s="22" t="n">
        <f aca="false">C33-D33</f>
        <v>0</v>
      </c>
      <c r="F33" s="20"/>
    </row>
    <row r="34" customFormat="false" ht="19.5" hidden="false" customHeight="true" outlineLevel="0" collapsed="false">
      <c r="A34" s="24"/>
      <c r="B34" s="24"/>
      <c r="C34" s="27" t="n">
        <v>0</v>
      </c>
      <c r="D34" s="25" t="n">
        <v>0</v>
      </c>
      <c r="E34" s="26" t="n">
        <f aca="false">C34-D34</f>
        <v>0</v>
      </c>
      <c r="F34" s="24"/>
    </row>
    <row r="35" customFormat="false" ht="19.5" hidden="false" customHeight="true" outlineLevel="0" collapsed="false">
      <c r="A35" s="20"/>
      <c r="B35" s="20"/>
      <c r="C35" s="23" t="n">
        <v>0</v>
      </c>
      <c r="D35" s="21" t="n">
        <v>0</v>
      </c>
      <c r="E35" s="22" t="n">
        <f aca="false">C35-D35</f>
        <v>0</v>
      </c>
      <c r="F35" s="20"/>
    </row>
    <row r="36" customFormat="false" ht="19.5" hidden="false" customHeight="true" outlineLevel="0" collapsed="false">
      <c r="A36" s="24"/>
      <c r="B36" s="24"/>
      <c r="C36" s="27" t="n">
        <v>0</v>
      </c>
      <c r="D36" s="25" t="n">
        <v>0</v>
      </c>
      <c r="E36" s="26" t="n">
        <f aca="false">C36-D36</f>
        <v>0</v>
      </c>
      <c r="F36" s="24"/>
    </row>
    <row r="37" customFormat="false" ht="19.5" hidden="false" customHeight="true" outlineLevel="0" collapsed="false">
      <c r="A37" s="20"/>
      <c r="B37" s="20"/>
      <c r="C37" s="23" t="n">
        <v>0</v>
      </c>
      <c r="D37" s="21" t="n">
        <v>0</v>
      </c>
      <c r="E37" s="22" t="n">
        <f aca="false">C37-D37</f>
        <v>0</v>
      </c>
      <c r="F37" s="20"/>
    </row>
    <row r="38" customFormat="false" ht="19.5" hidden="false" customHeight="true" outlineLevel="0" collapsed="false">
      <c r="A38" s="24"/>
      <c r="B38" s="24"/>
      <c r="C38" s="27" t="n">
        <v>0</v>
      </c>
      <c r="D38" s="25" t="n">
        <v>0</v>
      </c>
      <c r="E38" s="26" t="n">
        <f aca="false">C38-D38</f>
        <v>0</v>
      </c>
      <c r="F38" s="24"/>
    </row>
    <row r="39" customFormat="false" ht="19.5" hidden="false" customHeight="true" outlineLevel="0" collapsed="false">
      <c r="A39" s="20"/>
      <c r="B39" s="20"/>
      <c r="C39" s="23" t="n">
        <v>0</v>
      </c>
      <c r="D39" s="21" t="n">
        <v>0</v>
      </c>
      <c r="E39" s="22" t="n">
        <f aca="false">C39-D39</f>
        <v>0</v>
      </c>
      <c r="F39" s="20"/>
    </row>
    <row r="40" customFormat="false" ht="19.5" hidden="false" customHeight="true" outlineLevel="0" collapsed="false">
      <c r="A40" s="24"/>
      <c r="B40" s="24"/>
      <c r="C40" s="27" t="n">
        <v>0</v>
      </c>
      <c r="D40" s="25" t="n">
        <v>0</v>
      </c>
      <c r="E40" s="26" t="n">
        <f aca="false">C40-D40</f>
        <v>0</v>
      </c>
      <c r="F40" s="24"/>
    </row>
    <row r="41" customFormat="false" ht="19.5" hidden="false" customHeight="true" outlineLevel="0" collapsed="false">
      <c r="A41" s="20"/>
      <c r="B41" s="20"/>
      <c r="C41" s="23" t="n">
        <v>0</v>
      </c>
      <c r="D41" s="21" t="n">
        <v>0</v>
      </c>
      <c r="E41" s="22" t="n">
        <f aca="false">C41-D41</f>
        <v>0</v>
      </c>
      <c r="F41" s="20"/>
    </row>
    <row r="42" customFormat="false" ht="19.5" hidden="false" customHeight="true" outlineLevel="0" collapsed="false">
      <c r="A42" s="24"/>
      <c r="B42" s="24"/>
      <c r="C42" s="27" t="n">
        <v>0</v>
      </c>
      <c r="D42" s="25" t="n">
        <v>0</v>
      </c>
      <c r="E42" s="26" t="n">
        <f aca="false">C42-D42</f>
        <v>0</v>
      </c>
      <c r="F42" s="24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2026-07-27T00:39:21Z</dcterms:created>
  <dc:creator>openpyxl</dc:creator>
  <dc:description/>
  <dc:language>en-US</dc:language>
  <cp:lastModifiedBy/>
  <dcterms:modified xsi:type="dcterms:W3CDTF">2026-07-27T00:51:59Z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